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18011 изм бюджет\01-006\"/>
    </mc:Choice>
  </mc:AlternateContent>
  <bookViews>
    <workbookView xWindow="0" yWindow="0" windowWidth="28800" windowHeight="11805"/>
  </bookViews>
  <sheets>
    <sheet name="Прл 7" sheetId="2" r:id="rId1"/>
  </sheets>
  <definedNames>
    <definedName name="_xlnm._FilterDatabase" localSheetId="0" hidden="1">'Прл 7'!$A$14:$F$65</definedName>
    <definedName name="_xlnm.Print_Titles" localSheetId="0">'Прл 7'!$13:$14</definedName>
    <definedName name="_xlnm.Print_Area" localSheetId="0">'Прл 7'!$A$1:$F$65</definedName>
  </definedNames>
  <calcPr calcId="152511"/>
  <customWorkbookViews>
    <customWorkbookView name="skorin - Личное представление" guid="{7F289507-71A9-4555-BE8F-3EE9BA670F43}" mergeInterval="0" personalView="1" maximized="1" windowWidth="1916" windowHeight="1028" activeSheetId="1"/>
    <customWorkbookView name="sheyn - Личное представление" guid="{8833AE4C-3AF5-4011-8640-0AE4B4BB93DF}" mergeInterval="0" personalView="1" maximized="1" windowWidth="1916" windowHeight="821" activeSheetId="1"/>
    <customWorkbookView name="borisova - Личное представление" guid="{B0946412-EE3C-4C83-A65D-69EB3C6FF498}" mergeInterval="0" personalView="1" maximized="1" windowWidth="1916" windowHeight="882" activeSheetId="1"/>
  </customWorkbookViews>
</workbook>
</file>

<file path=xl/calcChain.xml><?xml version="1.0" encoding="utf-8"?>
<calcChain xmlns="http://schemas.openxmlformats.org/spreadsheetml/2006/main">
  <c r="E41" i="2" l="1"/>
  <c r="F41" i="2"/>
  <c r="E65" i="2"/>
  <c r="K65" i="2" s="1"/>
  <c r="F65" i="2"/>
  <c r="D42" i="2"/>
  <c r="J42" i="2" s="1"/>
  <c r="D32" i="2"/>
  <c r="D33" i="2"/>
  <c r="J33" i="2" s="1"/>
  <c r="D31" i="2"/>
  <c r="D26" i="2"/>
  <c r="J26" i="2" s="1"/>
  <c r="D22" i="2"/>
  <c r="D16" i="2"/>
  <c r="J16" i="2" s="1"/>
  <c r="D15" i="2"/>
  <c r="D62" i="2"/>
  <c r="D59" i="2"/>
  <c r="D63" i="2"/>
  <c r="D55" i="2"/>
  <c r="D54" i="2"/>
  <c r="J54" i="2" s="1"/>
  <c r="D50" i="2"/>
  <c r="D46" i="2"/>
  <c r="D45" i="2"/>
  <c r="D43" i="2"/>
  <c r="D64" i="2"/>
  <c r="D19" i="2"/>
  <c r="D23" i="2"/>
  <c r="D37" i="2"/>
  <c r="J37" i="2" s="1"/>
  <c r="K16" i="2"/>
  <c r="L16" i="2"/>
  <c r="J17" i="2"/>
  <c r="K17" i="2"/>
  <c r="L17" i="2"/>
  <c r="J18" i="2"/>
  <c r="K18" i="2"/>
  <c r="L18" i="2"/>
  <c r="J19" i="2"/>
  <c r="K19" i="2"/>
  <c r="L19" i="2"/>
  <c r="J20" i="2"/>
  <c r="K20" i="2"/>
  <c r="L20" i="2"/>
  <c r="J21" i="2"/>
  <c r="K21" i="2"/>
  <c r="L21" i="2"/>
  <c r="J22" i="2"/>
  <c r="K22" i="2"/>
  <c r="L22" i="2"/>
  <c r="J23" i="2"/>
  <c r="K23" i="2"/>
  <c r="L23" i="2"/>
  <c r="J24" i="2"/>
  <c r="K24" i="2"/>
  <c r="L24" i="2"/>
  <c r="J25" i="2"/>
  <c r="K25" i="2"/>
  <c r="L25" i="2"/>
  <c r="K26" i="2"/>
  <c r="L26" i="2"/>
  <c r="J27" i="2"/>
  <c r="K27" i="2"/>
  <c r="L27" i="2"/>
  <c r="J28" i="2"/>
  <c r="K28" i="2"/>
  <c r="L28" i="2"/>
  <c r="J29" i="2"/>
  <c r="K29" i="2"/>
  <c r="L29" i="2"/>
  <c r="J30" i="2"/>
  <c r="K30" i="2"/>
  <c r="L30" i="2"/>
  <c r="J31" i="2"/>
  <c r="K31" i="2"/>
  <c r="L31" i="2"/>
  <c r="J32" i="2"/>
  <c r="K32" i="2"/>
  <c r="L32" i="2"/>
  <c r="K33" i="2"/>
  <c r="L33" i="2"/>
  <c r="J34" i="2"/>
  <c r="K34" i="2"/>
  <c r="L34" i="2"/>
  <c r="J35" i="2"/>
  <c r="K35" i="2"/>
  <c r="L35" i="2"/>
  <c r="J36" i="2"/>
  <c r="K36" i="2"/>
  <c r="L36" i="2"/>
  <c r="K37" i="2"/>
  <c r="L37" i="2"/>
  <c r="J38" i="2"/>
  <c r="K38" i="2"/>
  <c r="L38" i="2"/>
  <c r="J39" i="2"/>
  <c r="K39" i="2"/>
  <c r="L39" i="2"/>
  <c r="J40" i="2"/>
  <c r="K40" i="2"/>
  <c r="L40" i="2"/>
  <c r="K41" i="2"/>
  <c r="L41" i="2"/>
  <c r="K42" i="2"/>
  <c r="L42" i="2"/>
  <c r="J43" i="2"/>
  <c r="K43" i="2"/>
  <c r="L43" i="2"/>
  <c r="J44" i="2"/>
  <c r="K44" i="2"/>
  <c r="L44" i="2"/>
  <c r="J45" i="2"/>
  <c r="K45" i="2"/>
  <c r="L45" i="2"/>
  <c r="J46" i="2"/>
  <c r="K46" i="2"/>
  <c r="L46" i="2"/>
  <c r="J47" i="2"/>
  <c r="K47" i="2"/>
  <c r="L47" i="2"/>
  <c r="J48" i="2"/>
  <c r="K48" i="2"/>
  <c r="L48" i="2"/>
  <c r="J49" i="2"/>
  <c r="K49" i="2"/>
  <c r="L49" i="2"/>
  <c r="J50" i="2"/>
  <c r="K50" i="2"/>
  <c r="L50" i="2"/>
  <c r="J51" i="2"/>
  <c r="K51" i="2"/>
  <c r="L51" i="2"/>
  <c r="J52" i="2"/>
  <c r="K52" i="2"/>
  <c r="L52" i="2"/>
  <c r="J53" i="2"/>
  <c r="K53" i="2"/>
  <c r="L53" i="2"/>
  <c r="K54" i="2"/>
  <c r="L54" i="2"/>
  <c r="J55" i="2"/>
  <c r="K55" i="2"/>
  <c r="L55" i="2"/>
  <c r="J57" i="2"/>
  <c r="K57" i="2"/>
  <c r="L57" i="2"/>
  <c r="J58" i="2"/>
  <c r="K58" i="2"/>
  <c r="L58" i="2"/>
  <c r="J59" i="2"/>
  <c r="K59" i="2"/>
  <c r="L59" i="2"/>
  <c r="J60" i="2"/>
  <c r="K60" i="2"/>
  <c r="L60" i="2"/>
  <c r="J61" i="2"/>
  <c r="K61" i="2"/>
  <c r="L61" i="2"/>
  <c r="J62" i="2"/>
  <c r="K62" i="2"/>
  <c r="L62" i="2"/>
  <c r="J63" i="2"/>
  <c r="K63" i="2"/>
  <c r="L63" i="2"/>
  <c r="J64" i="2"/>
  <c r="K64" i="2"/>
  <c r="L64" i="2"/>
  <c r="L65" i="2"/>
  <c r="K15" i="2"/>
  <c r="L15" i="2"/>
  <c r="J15" i="2"/>
  <c r="D41" i="2" l="1"/>
  <c r="J41" i="2" s="1"/>
  <c r="D65" i="2" l="1"/>
  <c r="J65" i="2" s="1"/>
</calcChain>
</file>

<file path=xl/sharedStrings.xml><?xml version="1.0" encoding="utf-8"?>
<sst xmlns="http://schemas.openxmlformats.org/spreadsheetml/2006/main" count="170" uniqueCount="134">
  <si>
    <t>Перечень и объемы финансирования государственных полномочий</t>
  </si>
  <si>
    <t>№ п/п</t>
  </si>
  <si>
    <t>ИТОГО:</t>
  </si>
  <si>
    <t>1.</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</si>
  <si>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</si>
  <si>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</si>
  <si>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</si>
  <si>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</si>
  <si>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</si>
  <si>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</si>
  <si>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</si>
  <si>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</si>
  <si>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</si>
  <si>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</si>
  <si>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</si>
  <si>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</si>
  <si>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</si>
  <si>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</si>
  <si>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</si>
  <si>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</si>
  <si>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</si>
  <si>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</si>
  <si>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</si>
  <si>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</si>
  <si>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</si>
  <si>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</si>
  <si>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</si>
  <si>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</si>
  <si>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</si>
  <si>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</si>
  <si>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</si>
  <si>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</si>
  <si>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Федеральный закон от 28 марта 1998 года № 53-ФЗ «О воинской обязанности и военной службе»</t>
  </si>
  <si>
    <t>Наименование государственных 
полнолмочий</t>
  </si>
  <si>
    <t>Реквизиты нормативных 
правовых актов</t>
  </si>
  <si>
    <t>Сумма (руб.)</t>
  </si>
  <si>
    <t>Закон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осуществлению деятельности по опеке и попечительству в отношении несовершеннолетних»</t>
  </si>
  <si>
    <t>Закон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</si>
  <si>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Создание и обеспечение деятельности комиссий по делам несовершеннолетних и защите их прав</t>
  </si>
  <si>
    <t>Закон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t>
  </si>
  <si>
    <t>Закон края от 20 декабря 2012 года № 3-963 «О наделении органов местного самоуправления муниципальных районов края отдельными государственными полномочиями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</si>
  <si>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Закон края от 26 декабря 2006 года № 21-5669 «О наделении органов местного самоуправления Таймырского Долгано-Ненецкого и Эвенкийского муниципальных районов отдельными государственными полномочиями в области использования объектов животного мира, в том числе охотничьих ресурсов, а также водных биологических ресурсов»</t>
  </si>
  <si>
    <t>Закон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</si>
  <si>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Закон края от 21 декабря 2010 года № 11-5582 «О наделении органов местного самоуправления городских округов и муниципальных районов края отдельными государственными полномочиями по обеспечению переселения граждан из районов Крайнего Севера и приравненных к ним местностей Красноярского края»</t>
  </si>
  <si>
    <t>Закон края от 18 декабря 2008 года № 7-2670  «О наделении органов местного самоуправления Таймырского Долгано-Ненецкого муниципального района и поселений, входящих в его состав, государственными полномочиями по социальной поддержке отдельных категорий граждан, проживающих в Таймырском Долгано-Ненецком муниципальном районе Красноярского края, а также по государственной регистрации актов гражданского состояния»</t>
  </si>
  <si>
    <t>Закон края от 29 ноября 2005 года № 16-4081 «О наделении органов местного самоуправления муниципальных районов края отдельными государственными полномочиями по расчету и предоставлению дотаций поселениям, входящим в состав муниципального района края»</t>
  </si>
  <si>
    <t>Осуществление первичного воинского учета на территориях, где отсутствуют военные комиссариаты</t>
  </si>
  <si>
    <t>Закон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</si>
  <si>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Закон края от 29 марта 2007 года № 22-6015 «О наделении органов местного самоуправления муниципальных районов  и городских округов края государственными полномочиями по выплате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</si>
  <si>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Осуществление уведомительной регистрации коллективных договоров и территориальных соглашений и контроля за их выполнением</t>
  </si>
  <si>
    <t>Закон края от 30 января 2014 года № 6-2056 «О наделении органов местного самоуправления городских округов и муниципальных районов края государственными полномочиями по осуществлению уведомительной регистрации коллективных договоров и территориальных соглашений и контроля за их выполнением»</t>
  </si>
  <si>
    <t>Закон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t>
  </si>
  <si>
    <t>Защита территорий и населения от чрезвычайных ситуаций</t>
  </si>
  <si>
    <t>Отдельные государственные полномочия в области использования объектов животного мира, в том числе охотничьих ресурсов, а также водных биологических ресурсов</t>
  </si>
  <si>
    <t>Закона края от 13 июня 2013 года № 4-1402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t>
  </si>
  <si>
    <t>Решение вопросов поддержки сельскохозяйственного производства</t>
  </si>
  <si>
    <t>Организация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</si>
  <si>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Расчет и предоставление дотаций поселениям, входящим в состав муниципального района края</t>
  </si>
  <si>
    <t>Закон края  от 1 декабря 2014 года № 7-2839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t>
  </si>
  <si>
    <t>Предоставление ежемесячно родителям (законным представителям) социальных выплат (компенсации)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 детей, у которых один из родителей (законных представителей) является инвалидом I или II группы или признан до 1 января 2010 года инвалидом, имеющим ограничение способности к трудовой деятельности III, II степени, до очередного переосвидетельствования и не работает; детей, у которых один из родителей является участником ликвидации последствий катастрофы на Чернобыльской АЭС; детей, проживающих в семьях, среднедушевой доход которых ниже величины прожиточного минимума, установленного для соответствующей группы территорий края на душу населения</t>
  </si>
  <si>
    <t>Осуществление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</si>
  <si>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Государственная регистрация актов гражданского состояния, в том числе расчет и предоставление субвенции бюджетам поселений на осуществление государственных полномочий  по государственной регистрации актов гражданского состояния о рождении, заключении брака, расторжении брака, установлении отцовства, смерти в населенных пунктах, на территории которых отсутствуют структурные подразделения органов местного самоуправления муниципального района, наделенные государственными полномочиями по регистрации актов гражданского состояния</t>
  </si>
  <si>
    <t>Осуществление оплаты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</si>
  <si>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Предоставление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</si>
  <si>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Организация проведения мероприятий для неработающих пенсионеров в честь Дня пожилого человека, Дня инвалидов, Дня памяти жертв политических репрессий, Дня Победы</t>
  </si>
  <si>
    <t>Обеспечение предоставления гарантий прав коренных малочисленных народов Севера,
в том числе:</t>
  </si>
  <si>
    <t xml:space="preserve">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 предоставление субсидий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
</t>
  </si>
  <si>
    <t>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</si>
  <si>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</si>
  <si>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Осуществление социальных выплат, связанных с изъятием особи волка (взрослой самки, взрослого самца, волка возраста до одного года) из естественной среды обитания, лицам, ведущим традиционный образ жизни и (или) традиционную хозяйственную деятельность</t>
  </si>
  <si>
    <t>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включая формирование списка детей из числа коренных малочисленных народов Севера, нуждающихся в обеспечении проездом, заключение в установленном законодательством Российской Федерации порядке муниципальных контрактов для организации специальных рейсов</t>
  </si>
  <si>
    <t>31.</t>
  </si>
  <si>
    <t>32.</t>
  </si>
  <si>
    <t>33.</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</si>
  <si>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</si>
  <si>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</si>
  <si>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Закон края от 24 декабря 2009 года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</si>
  <si>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Организация и осуществление деятельности по опеке и попечительству в отношении несовершеннолетних</t>
  </si>
  <si>
    <t xml:space="preserve">Расчет и предоставление субвенций бюджетам поселений на обеспечение деятельности административных комиссий
</t>
  </si>
  <si>
    <t>на 2018 год</t>
  </si>
  <si>
    <t>на 2019 год</t>
  </si>
  <si>
    <t>Организация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</si>
  <si>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Организация проведения мероприятий по отлову и содержанию безнадзорных животных</t>
  </si>
  <si>
    <t>Осуществление оплаты стоимости проезда к месту жительства и обратно к месту учебы один раз в год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осуществление выплаты материальной помощи для оплаты питания и проживания студентам и слушателям, обучающимся в учреждениях начального, среднего и высшего профессионального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t>
  </si>
  <si>
    <t>Обеспечение молоком и продуктами, обогащенными йодом, учащихся муниципальных общеобразовательных организаций с 1 по 4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</si>
  <si>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Обеспечение лиц из числа коренных малочисленных народов Севера, занимающихся традиционным видом хозяйственной деятельности - оленеводством, лекарственными и медицинскими препаратами (медицинскими аптечками) и утверждение перечня и нормативов предоставляемых лекарственных и медицинских препаратов</t>
  </si>
  <si>
    <t>Предоставление бесплатного проезда детям и лицам, сопровождающим организованные группы детей, до места нахождения загородных оздоровительных лагерей и обратно</t>
  </si>
  <si>
    <t>на 2018 год и плановый период  2019- 2020 годов</t>
  </si>
  <si>
    <t>на 2020 год</t>
  </si>
  <si>
    <t>34.</t>
  </si>
  <si>
    <t>35.</t>
  </si>
  <si>
    <t>27.1.</t>
  </si>
  <si>
    <t>27.2.</t>
  </si>
  <si>
    <t>27.3.</t>
  </si>
  <si>
    <t>27.4.</t>
  </si>
  <si>
    <t>27.5.</t>
  </si>
  <si>
    <t>27.6.</t>
  </si>
  <si>
    <t>27.7.</t>
  </si>
  <si>
    <t>27.8.</t>
  </si>
  <si>
    <t>27.9.</t>
  </si>
  <si>
    <t>27.10.</t>
  </si>
  <si>
    <t>27.11.</t>
  </si>
  <si>
    <t>27.12.</t>
  </si>
  <si>
    <t>27.13.</t>
  </si>
  <si>
    <t>27.14.</t>
  </si>
  <si>
    <t>Составление списков кандидатов  в присяжные заседатели федеральных судов общей юрисдикции в Российской Федерации</t>
  </si>
  <si>
    <t>Федеральный закон от 29 декабря 2012 года № 273-ФЗ «Об образовании в Российской Федерации»
Закон края от 26 июня 2014 года № 6-2519 «Об образовании в Красноярском крае»</t>
  </si>
  <si>
    <t>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</si>
  <si>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Предоставление пенсионерам, проживающим на территории муниципального района, имеющим стаж работы в районах Крайнего Севера и приравненных к ним местностях более 15 лет и состоящим в администрации муниципального района в очереди по переселению в другие регионы Российской Федерации, не имеющим жилых помещений на праве собственности за пределами муниципального района, социальных выплат на приобретение (строительство) жилья в пределах Российской Федерации с учетом членов их семей, проживающих совместно с ними, не имеющих жилых помещений в собственности за пределами муниципального района</t>
  </si>
  <si>
    <t>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(оленеводство, рыболовство, промысловая охота), и выполняющим работы по осуществлению указанных видов деятельности</t>
  </si>
  <si>
    <t>Организация и проведение социально значимых мероприятий коренных малочисленных народов Севера (День оленевода,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</si>
  <si>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Осуществление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установленной в указанных организациях</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</si>
  <si>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</si>
  <si>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Обеспечение твердым топливом (углем) граждан в домах с печным отоплением (включая доставку)</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</si>
  <si>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</si>
  <si>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</si>
  <si>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</si>
  <si>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 xml:space="preserve">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том числе студентам, завершившим обучение в текущем году, относящимся к детям-сиротам;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 обеспечение в городе Дудинке бесплатным горячим питанием в период поступления в высшие учебные заведения и средние специальные учебные заведения Российской Федерации
</t>
  </si>
  <si>
    <t>Федеральный закон от 20 августа 2004 года № 113-ФЗ «О присяжных заседателях федеральных судов общей юрисдикции в Российской Федерации»</t>
  </si>
  <si>
    <t>Закон края от 15 марта 2007 года № 22-5883 «О наделении органов местного самоуправления Таймырского Долгано-Ненецкого и Эвенкийского муниципальных районов края отдельными государственными полномочиями в области защиты территорий и населения от чрезвычайных ситуаций»</t>
  </si>
  <si>
    <t>Реализация отдельных мер по обеспечению ограничения платы граждан за коммунальные услуги в соответствии с Законом края «Об отдельных мерах по обеспечению ограничения платы граждан за коммунальные услуги»</t>
  </si>
  <si>
    <t>Компенсация  энергоснабжающим организациям выпадающих доходов, возникающих в результате поставки населению по регулируемым ценам (тарифам) электрической энергии, вырабатываемой дизельными электростанциями на территории края, в соответствии с Законом края «О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</si>
  <si>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Обеспечение переселения  граждан из районов Крайнего Севера и приравненных к ним местностей Красноярского края в соответствии с Федеральным законом от 25 октября 2002 года N 125-ФЗ «О жилищных субсидиях гражданам, выезжающим из районов Крайнего Севера и приравненных к ним местностей»</t>
  </si>
  <si>
    <t>Закон Красноярского края от 09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</si>
  <si>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граждан, в том числе предоставлению мер социальной поддержки работникам муниципальных учреждений социального обслуживания в соответствии с Законом края «Об организации социального обслуживания граждан в Красноярском крае»</t>
  </si>
  <si>
    <t xml:space="preserve">Обеспечение жилыми помещениями, благоустроенными применительно к условиям населенного пункта, в котором предоставляется жилое помещение (далее - жилое помещение), в соответствии со статьей 17 Закона края от 2 ноября 2000 года N 12-961 «О защите прав ребенка» детей-сирот и детей, оставшихся без попечения родителей, лиц из числа детей-сирот и детей, оставшихся без попечения родителей, не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а также детей-сирот и детей, оставшихся без попечения родителей, лиц из числа детей-сирот и детей, оставшихся без попечения родителей, являющихся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 в случае установления факта невозможности их проживания в ранее занимаемых жилых помещениях </t>
  </si>
  <si>
    <t>Организация выпуска приложения к газете «Таймыр», программ радиовещания и телевидения на языках коренных малочисленных народов Севера</t>
  </si>
  <si>
    <t>АПРЕЛЬ</t>
  </si>
  <si>
    <t>ОТКЛОНЕНИЯ</t>
  </si>
  <si>
    <t xml:space="preserve">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
</t>
  </si>
  <si>
    <t>27.15</t>
  </si>
  <si>
    <t xml:space="preserve">Закон Красноярского края от 19.04.2018 N 5-1533
"О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
</t>
  </si>
  <si>
    <t>Закон Красноярского  края 19 апреля 2018 года № 5-1533 «О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t>
  </si>
  <si>
    <t>Организация и обеспечение отдыха и оздоровления детей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</si>
</sst>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2" x14ac:knownFonts="1">
    <font>
      <sz val="10"/>
      <name val="Arial Cyr"/>
      <charset val="204"/>
    </font>
    <font>
      <sz val="8"/>
      <name val="Arial Cyr"/>
      <charset val="204"/>
    </font>
    <font>
      <sz val="10"/>
      <name val="Arial"/>
      <family val="2"/>
      <charset val="204"/>
    </font>
    <font>
      <sz val="11"/>
      <color theme="1"/>
      <name val="Calibri"/>
      <family val="2"/>
      <charset val="204"/>
      <scheme val="minor"/>
    </font>
    <font>
      <sz val="10"/>
      <color theme="1"/>
      <name val="Times New Roman"/>
      <family val="1"/>
      <charset val="204"/>
    </font>
    <font>
      <sz val="2"/>
      <color theme="1"/>
      <name val="Times New Roman"/>
      <family val="1"/>
      <charset val="204"/>
    </font>
    <font>
      <sz val="13"/>
      <color theme="1"/>
      <name val="Times New Roman"/>
      <family val="1"/>
      <charset val="204"/>
    </font>
    <font>
      <b/>
      <sz val="12"/>
      <color theme="1"/>
      <name val="Times New Roman"/>
      <family val="1"/>
      <charset val="204"/>
    </font>
    <font>
      <b/>
      <sz val="14"/>
      <color theme="1"/>
      <name val="Times New Roman"/>
      <family val="1"/>
      <charset val="204"/>
    </font>
    <font>
      <sz val="12"/>
      <color theme="1"/>
      <name val="Times New Roman"/>
      <family val="1"/>
      <charset val="204"/>
    </font>
    <font>
      <b/>
      <sz val="13"/>
      <color theme="1"/>
      <name val="Times New Roman"/>
      <family val="1"/>
      <charset val="204"/>
    </font>
    <font>
      <sz val="14"/>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5">
    <xf numFmtId="0" fontId="0" fillId="0" borderId="0"/>
    <xf numFmtId="0" fontId="2" fillId="0" borderId="0"/>
    <xf numFmtId="0" fontId="2" fillId="0" borderId="0"/>
    <xf numFmtId="0" fontId="1" fillId="0" borderId="0"/>
    <xf numFmtId="0" fontId="3" fillId="0" borderId="0"/>
  </cellStyleXfs>
  <cellXfs count="63">
    <xf numFmtId="0" fontId="0" fillId="0" borderId="0" xfId="0"/>
    <xf numFmtId="0" fontId="4" fillId="2" borderId="0" xfId="0" applyFont="1" applyFill="1" applyAlignment="1">
      <alignment horizontal="center" vertical="center" wrapText="1"/>
    </xf>
    <xf numFmtId="4" fontId="4" fillId="2" borderId="0" xfId="0" applyNumberFormat="1" applyFont="1" applyFill="1" applyAlignment="1">
      <alignment horizontal="right" vertical="center" wrapText="1"/>
    </xf>
    <xf numFmtId="0" fontId="5" fillId="2" borderId="0" xfId="0" applyFont="1" applyFill="1" applyAlignment="1">
      <alignment vertical="center" wrapText="1"/>
    </xf>
    <xf numFmtId="0" fontId="9" fillId="2" borderId="0" xfId="0" applyFont="1" applyFill="1" applyAlignment="1">
      <alignment horizontal="center" vertical="center" wrapText="1"/>
    </xf>
    <xf numFmtId="0" fontId="6" fillId="4" borderId="0" xfId="0" applyFont="1" applyFill="1" applyAlignment="1">
      <alignment horizontal="justify" vertical="top" wrapText="1"/>
    </xf>
    <xf numFmtId="0" fontId="6" fillId="3" borderId="0" xfId="0" applyFont="1" applyFill="1" applyAlignment="1">
      <alignment horizontal="justify" vertical="top" wrapText="1"/>
    </xf>
    <xf numFmtId="4" fontId="6" fillId="2" borderId="1" xfId="0" applyNumberFormat="1" applyFont="1" applyFill="1" applyBorder="1" applyAlignment="1">
      <alignment vertical="center" wrapText="1"/>
    </xf>
    <xf numFmtId="0" fontId="6" fillId="2" borderId="0" xfId="0" applyFont="1" applyFill="1" applyAlignment="1">
      <alignment horizontal="justify" vertical="top" wrapText="1"/>
    </xf>
    <xf numFmtId="0" fontId="10" fillId="4" borderId="0" xfId="0" applyFont="1" applyFill="1" applyAlignment="1">
      <alignment horizontal="justify" vertical="top" wrapText="1"/>
    </xf>
    <xf numFmtId="0" fontId="6" fillId="5" borderId="0" xfId="0" applyFont="1" applyFill="1" applyAlignment="1">
      <alignment horizontal="justify" vertical="top" wrapText="1"/>
    </xf>
    <xf numFmtId="0" fontId="6" fillId="5" borderId="0" xfId="0" applyFont="1" applyFill="1" applyAlignment="1">
      <alignment horizontal="center" vertical="center" wrapText="1"/>
    </xf>
    <xf numFmtId="0" fontId="6" fillId="3" borderId="0" xfId="0" applyFont="1" applyFill="1" applyAlignment="1">
      <alignment horizontal="center" vertical="center" wrapText="1"/>
    </xf>
    <xf numFmtId="4" fontId="10" fillId="2" borderId="1" xfId="0" applyNumberFormat="1"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center" vertical="top" wrapText="1"/>
    </xf>
    <xf numFmtId="0" fontId="6" fillId="2" borderId="0" xfId="0" applyFont="1" applyFill="1" applyAlignment="1">
      <alignment horizontal="center" vertical="center" wrapText="1"/>
    </xf>
    <xf numFmtId="0" fontId="6" fillId="2" borderId="0" xfId="0" applyFont="1" applyFill="1" applyAlignment="1">
      <alignment vertical="center" wrapText="1"/>
    </xf>
    <xf numFmtId="4" fontId="6" fillId="2" borderId="0" xfId="0" applyNumberFormat="1" applyFont="1" applyFill="1" applyAlignment="1">
      <alignment horizontal="right" vertical="center" wrapText="1"/>
    </xf>
    <xf numFmtId="0" fontId="11" fillId="2" borderId="0" xfId="0" applyFont="1" applyFill="1" applyAlignment="1">
      <alignment horizontal="center" vertical="center" wrapText="1"/>
    </xf>
    <xf numFmtId="0" fontId="6" fillId="2" borderId="1" xfId="0" applyNumberFormat="1" applyFont="1" applyFill="1" applyBorder="1" applyAlignment="1">
      <alignment horizontal="justify" vertical="center" wrapText="1"/>
    </xf>
    <xf numFmtId="0" fontId="9" fillId="2" borderId="1" xfId="0" applyNumberFormat="1" applyFont="1" applyFill="1" applyBorder="1" applyAlignment="1">
      <alignment horizontal="center" vertical="center" wrapText="1"/>
    </xf>
    <xf numFmtId="0" fontId="6" fillId="2" borderId="1" xfId="0" applyFont="1" applyFill="1" applyBorder="1" applyAlignment="1">
      <alignment horizontal="justify" vertical="center" wrapText="1"/>
    </xf>
    <xf numFmtId="4" fontId="6" fillId="2" borderId="1" xfId="0" applyNumberFormat="1" applyFont="1" applyFill="1" applyBorder="1" applyAlignment="1">
      <alignment horizontal="justify" vertical="center" wrapText="1"/>
    </xf>
    <xf numFmtId="0" fontId="9"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4" fontId="10" fillId="2" borderId="2" xfId="0" applyNumberFormat="1" applyFont="1" applyFill="1" applyBorder="1" applyAlignment="1">
      <alignment horizontal="center" vertical="center" wrapText="1"/>
    </xf>
    <xf numFmtId="4" fontId="6" fillId="2" borderId="2" xfId="0" applyNumberFormat="1" applyFont="1" applyFill="1" applyBorder="1" applyAlignment="1">
      <alignment vertical="center" wrapText="1"/>
    </xf>
    <xf numFmtId="4" fontId="10" fillId="2" borderId="2" xfId="0" applyNumberFormat="1" applyFont="1" applyFill="1" applyBorder="1" applyAlignment="1">
      <alignment horizontal="right" vertical="center" wrapText="1"/>
    </xf>
    <xf numFmtId="164" fontId="6" fillId="2" borderId="0" xfId="0" applyNumberFormat="1" applyFont="1" applyFill="1" applyAlignment="1">
      <alignment horizontal="right" vertical="center" wrapText="1"/>
    </xf>
    <xf numFmtId="164" fontId="11" fillId="2" borderId="0" xfId="0" applyNumberFormat="1" applyFont="1" applyFill="1" applyAlignment="1">
      <alignment horizontal="center" vertical="center" wrapText="1"/>
    </xf>
    <xf numFmtId="164" fontId="10" fillId="2" borderId="3"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164" fontId="10" fillId="2" borderId="4" xfId="0" applyNumberFormat="1" applyFont="1" applyFill="1" applyBorder="1" applyAlignment="1">
      <alignment horizontal="center" vertical="center" wrapText="1"/>
    </xf>
    <xf numFmtId="164" fontId="6" fillId="2" borderId="3" xfId="0" applyNumberFormat="1" applyFont="1" applyFill="1" applyBorder="1" applyAlignment="1">
      <alignment vertical="center" wrapText="1"/>
    </xf>
    <xf numFmtId="164" fontId="6" fillId="2" borderId="1" xfId="0" applyNumberFormat="1" applyFont="1" applyFill="1" applyBorder="1" applyAlignment="1">
      <alignment vertical="center" wrapText="1"/>
    </xf>
    <xf numFmtId="164" fontId="6" fillId="2" borderId="4" xfId="0" applyNumberFormat="1" applyFont="1" applyFill="1" applyBorder="1" applyAlignment="1">
      <alignment vertical="center" wrapText="1"/>
    </xf>
    <xf numFmtId="164" fontId="6" fillId="2" borderId="5" xfId="0" applyNumberFormat="1" applyFont="1" applyFill="1" applyBorder="1" applyAlignment="1">
      <alignment vertical="center" wrapText="1"/>
    </xf>
    <xf numFmtId="164" fontId="6" fillId="2" borderId="6" xfId="0" applyNumberFormat="1" applyFont="1" applyFill="1" applyBorder="1" applyAlignment="1">
      <alignment vertical="center" wrapText="1"/>
    </xf>
    <xf numFmtId="164" fontId="6" fillId="2" borderId="7" xfId="0" applyNumberFormat="1" applyFont="1" applyFill="1" applyBorder="1" applyAlignment="1">
      <alignment vertical="center" wrapText="1"/>
    </xf>
    <xf numFmtId="164" fontId="4" fillId="2" borderId="0" xfId="0" applyNumberFormat="1" applyFont="1" applyFill="1" applyAlignment="1">
      <alignment horizontal="right" vertical="center" wrapText="1"/>
    </xf>
    <xf numFmtId="0" fontId="6" fillId="0" borderId="1" xfId="0" applyFont="1" applyFill="1" applyBorder="1" applyAlignment="1">
      <alignment horizontal="justify" vertical="center" wrapText="1"/>
    </xf>
    <xf numFmtId="0" fontId="6" fillId="3" borderId="15" xfId="0" applyFont="1" applyFill="1" applyBorder="1" applyAlignment="1">
      <alignment horizontal="center" vertical="center" wrapText="1"/>
    </xf>
    <xf numFmtId="0" fontId="6" fillId="3" borderId="0" xfId="0" applyFont="1" applyFill="1" applyAlignment="1">
      <alignment horizontal="center" vertical="center" wrapText="1"/>
    </xf>
    <xf numFmtId="0" fontId="10" fillId="2" borderId="1" xfId="0" applyFont="1" applyFill="1" applyBorder="1" applyAlignment="1">
      <alignment horizontal="left" vertical="center" wrapText="1"/>
    </xf>
    <xf numFmtId="0" fontId="8" fillId="2" borderId="0" xfId="0" applyFont="1" applyFill="1" applyAlignment="1">
      <alignment horizontal="center" vertical="center" wrapText="1"/>
    </xf>
    <xf numFmtId="1" fontId="7" fillId="2" borderId="1" xfId="0" applyNumberFormat="1" applyFont="1" applyFill="1" applyBorder="1" applyAlignment="1">
      <alignment horizontal="center" vertical="center" wrapText="1"/>
    </xf>
    <xf numFmtId="1"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4" fontId="10" fillId="2" borderId="9" xfId="0" applyNumberFormat="1" applyFont="1" applyFill="1" applyBorder="1" applyAlignment="1">
      <alignment horizontal="center" vertical="center" wrapText="1"/>
    </xf>
    <xf numFmtId="4" fontId="4" fillId="2" borderId="10" xfId="0" applyNumberFormat="1" applyFont="1" applyFill="1" applyBorder="1" applyAlignment="1">
      <alignment horizontal="center" vertical="center" wrapText="1"/>
    </xf>
    <xf numFmtId="4" fontId="4" fillId="2" borderId="11"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164" fontId="4" fillId="2" borderId="12" xfId="0" applyNumberFormat="1" applyFont="1" applyFill="1" applyBorder="1" applyAlignment="1">
      <alignment horizontal="center" vertical="center" wrapText="1"/>
    </xf>
    <xf numFmtId="164" fontId="10" fillId="2" borderId="13"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164" fontId="10" fillId="2" borderId="14" xfId="0"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514350</xdr:colOff>
          <xdr:row>0</xdr:row>
          <xdr:rowOff>47625</xdr:rowOff>
        </xdr:from>
        <xdr:to>
          <xdr:col>5</xdr:col>
          <xdr:colOff>1257300</xdr:colOff>
          <xdr:row>8</xdr:row>
          <xdr:rowOff>200025</xdr:rowOff>
        </xdr:to>
        <xdr:sp macro="" textlink="">
          <xdr:nvSpPr>
            <xdr:cNvPr id="2097" name="Object 49" hidden="1">
              <a:extLst>
                <a:ext uri="{63B3BB69-23CF-44E3-9099-C40C66FF867C}">
                  <a14:compatExt spid="_x0000_s2097"/>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9:T65"/>
  <sheetViews>
    <sheetView tabSelected="1" view="pageBreakPreview" zoomScaleNormal="100" zoomScaleSheetLayoutView="100" workbookViewId="0">
      <pane xSplit="3" ySplit="14" topLeftCell="D15" activePane="bottomRight" state="frozen"/>
      <selection pane="topRight" activeCell="D1" sqref="D1"/>
      <selection pane="bottomLeft" activeCell="A15" sqref="A15"/>
      <selection pane="bottomRight" activeCell="C6" sqref="C6"/>
    </sheetView>
  </sheetViews>
  <sheetFormatPr defaultRowHeight="15.75" x14ac:dyDescent="0.2"/>
  <cols>
    <col min="1" max="1" width="7" style="4" customWidth="1"/>
    <col min="2" max="2" width="89.28515625" style="3" customWidth="1"/>
    <col min="3" max="3" width="68.5703125" style="3" customWidth="1"/>
    <col min="4" max="6" width="21.28515625" style="2" customWidth="1"/>
    <col min="7" max="9" width="19.7109375" style="2" bestFit="1" customWidth="1"/>
    <col min="10" max="10" width="18" style="42" bestFit="1" customWidth="1"/>
    <col min="11" max="12" width="14.42578125" style="42" bestFit="1" customWidth="1"/>
    <col min="13" max="13" width="19.140625" style="1" customWidth="1"/>
    <col min="14" max="16384" width="9.140625" style="1"/>
  </cols>
  <sheetData>
    <row r="9" spans="1:12" s="16" customFormat="1" ht="16.5" x14ac:dyDescent="0.2">
      <c r="A9" s="4"/>
      <c r="B9" s="17"/>
      <c r="C9" s="17"/>
      <c r="D9" s="18"/>
      <c r="E9" s="18"/>
      <c r="F9" s="18"/>
      <c r="G9" s="18"/>
      <c r="H9" s="18"/>
      <c r="I9" s="18"/>
      <c r="J9" s="31"/>
      <c r="K9" s="31"/>
      <c r="L9" s="31"/>
    </row>
    <row r="10" spans="1:12" s="19" customFormat="1" ht="18.75" x14ac:dyDescent="0.2">
      <c r="A10" s="47" t="s">
        <v>0</v>
      </c>
      <c r="B10" s="47"/>
      <c r="C10" s="47"/>
      <c r="D10" s="47"/>
      <c r="E10" s="47"/>
      <c r="F10" s="47"/>
      <c r="J10" s="32"/>
      <c r="K10" s="32"/>
      <c r="L10" s="32"/>
    </row>
    <row r="11" spans="1:12" s="19" customFormat="1" ht="19.5" thickBot="1" x14ac:dyDescent="0.25">
      <c r="A11" s="47" t="s">
        <v>87</v>
      </c>
      <c r="B11" s="47"/>
      <c r="C11" s="47"/>
      <c r="D11" s="47"/>
      <c r="E11" s="47"/>
      <c r="F11" s="47"/>
      <c r="J11" s="32"/>
      <c r="K11" s="32"/>
      <c r="L11" s="32"/>
    </row>
    <row r="12" spans="1:12" ht="16.5" thickBot="1" x14ac:dyDescent="0.25">
      <c r="G12" s="53" t="s">
        <v>127</v>
      </c>
      <c r="H12" s="54"/>
      <c r="I12" s="55"/>
      <c r="J12" s="56" t="s">
        <v>128</v>
      </c>
      <c r="K12" s="57"/>
      <c r="L12" s="58"/>
    </row>
    <row r="13" spans="1:12" s="8" customFormat="1" ht="42" customHeight="1" x14ac:dyDescent="0.2">
      <c r="A13" s="48" t="s">
        <v>1</v>
      </c>
      <c r="B13" s="49" t="s">
        <v>33</v>
      </c>
      <c r="C13" s="50" t="s">
        <v>34</v>
      </c>
      <c r="D13" s="62" t="s">
        <v>35</v>
      </c>
      <c r="E13" s="62"/>
      <c r="F13" s="62"/>
      <c r="G13" s="51" t="s">
        <v>35</v>
      </c>
      <c r="H13" s="51"/>
      <c r="I13" s="52"/>
      <c r="J13" s="59" t="s">
        <v>35</v>
      </c>
      <c r="K13" s="60"/>
      <c r="L13" s="61"/>
    </row>
    <row r="14" spans="1:12" s="15" customFormat="1" ht="36" customHeight="1" x14ac:dyDescent="0.2">
      <c r="A14" s="48"/>
      <c r="B14" s="49"/>
      <c r="C14" s="50"/>
      <c r="D14" s="25" t="s">
        <v>79</v>
      </c>
      <c r="E14" s="25" t="s">
        <v>80</v>
      </c>
      <c r="F14" s="25" t="s">
        <v>88</v>
      </c>
      <c r="G14" s="27" t="s">
        <v>79</v>
      </c>
      <c r="H14" s="27" t="s">
        <v>80</v>
      </c>
      <c r="I14" s="28" t="s">
        <v>88</v>
      </c>
      <c r="J14" s="33" t="s">
        <v>79</v>
      </c>
      <c r="K14" s="34" t="s">
        <v>80</v>
      </c>
      <c r="L14" s="35" t="s">
        <v>88</v>
      </c>
    </row>
    <row r="15" spans="1:12" s="5" customFormat="1" ht="39" customHeight="1" x14ac:dyDescent="0.2">
      <c r="A15" s="21" t="s">
        <v>3</v>
      </c>
      <c r="B15" s="20" t="s">
        <v>46</v>
      </c>
      <c r="C15" s="20" t="s">
        <v>32</v>
      </c>
      <c r="D15" s="7">
        <f>7139000+676479.3</f>
        <v>7815479.2999999998</v>
      </c>
      <c r="E15" s="7">
        <v>7167300</v>
      </c>
      <c r="F15" s="7">
        <v>7264200</v>
      </c>
      <c r="G15" s="7">
        <v>7139000</v>
      </c>
      <c r="H15" s="7">
        <v>7167300</v>
      </c>
      <c r="I15" s="29">
        <v>7264200</v>
      </c>
      <c r="J15" s="36">
        <f>D15-G15</f>
        <v>676479.29999999981</v>
      </c>
      <c r="K15" s="37">
        <f t="shared" ref="K15:L15" si="0">E15-H15</f>
        <v>0</v>
      </c>
      <c r="L15" s="38">
        <f t="shared" si="0"/>
        <v>0</v>
      </c>
    </row>
    <row r="16" spans="1:12" s="6" customFormat="1" ht="57.75" customHeight="1" x14ac:dyDescent="0.2">
      <c r="A16" s="21">
        <v>2</v>
      </c>
      <c r="B16" s="20" t="s">
        <v>105</v>
      </c>
      <c r="C16" s="20" t="s">
        <v>118</v>
      </c>
      <c r="D16" s="7">
        <f>1072000-837000</f>
        <v>235000</v>
      </c>
      <c r="E16" s="7">
        <v>71500</v>
      </c>
      <c r="F16" s="7">
        <v>116000</v>
      </c>
      <c r="G16" s="7">
        <v>1072000</v>
      </c>
      <c r="H16" s="7">
        <v>71500</v>
      </c>
      <c r="I16" s="29">
        <v>116000</v>
      </c>
      <c r="J16" s="36">
        <f t="shared" ref="J16:J65" si="1">D16-G16</f>
        <v>-837000</v>
      </c>
      <c r="K16" s="37">
        <f t="shared" ref="K16:K65" si="2">E16-H16</f>
        <v>0</v>
      </c>
      <c r="L16" s="38">
        <f t="shared" ref="L16:L65" si="3">F16-I16</f>
        <v>0</v>
      </c>
    </row>
    <row r="17" spans="1:12" s="5" customFormat="1" ht="165" customHeight="1" x14ac:dyDescent="0.2">
      <c r="A17" s="21" t="s">
        <v>4</v>
      </c>
      <c r="B17" s="20" t="s">
        <v>111</v>
      </c>
      <c r="C17" s="20" t="s">
        <v>47</v>
      </c>
      <c r="D17" s="7">
        <v>722700</v>
      </c>
      <c r="E17" s="7">
        <v>722700</v>
      </c>
      <c r="F17" s="7">
        <v>722700</v>
      </c>
      <c r="G17" s="7">
        <v>722700</v>
      </c>
      <c r="H17" s="7">
        <v>722700</v>
      </c>
      <c r="I17" s="29">
        <v>722700</v>
      </c>
      <c r="J17" s="36">
        <f t="shared" si="1"/>
        <v>0</v>
      </c>
      <c r="K17" s="37">
        <f t="shared" si="2"/>
        <v>0</v>
      </c>
      <c r="L17" s="38">
        <f t="shared" si="3"/>
        <v>0</v>
      </c>
    </row>
    <row r="18" spans="1:12" s="5" customFormat="1" ht="108" customHeight="1" x14ac:dyDescent="0.2">
      <c r="A18" s="21" t="s">
        <v>5</v>
      </c>
      <c r="B18" s="20" t="s">
        <v>112</v>
      </c>
      <c r="C18" s="20" t="s">
        <v>48</v>
      </c>
      <c r="D18" s="7">
        <v>9593800</v>
      </c>
      <c r="E18" s="7">
        <v>9593800</v>
      </c>
      <c r="F18" s="7">
        <v>9593800</v>
      </c>
      <c r="G18" s="7">
        <v>9593800</v>
      </c>
      <c r="H18" s="7">
        <v>9593800</v>
      </c>
      <c r="I18" s="29">
        <v>9593800</v>
      </c>
      <c r="J18" s="36">
        <f t="shared" si="1"/>
        <v>0</v>
      </c>
      <c r="K18" s="37">
        <f t="shared" si="2"/>
        <v>0</v>
      </c>
      <c r="L18" s="38">
        <f t="shared" si="3"/>
        <v>0</v>
      </c>
    </row>
    <row r="19" spans="1:12" s="5" customFormat="1" ht="105.75" customHeight="1" x14ac:dyDescent="0.2">
      <c r="A19" s="21" t="s">
        <v>6</v>
      </c>
      <c r="B19" s="20" t="s">
        <v>74</v>
      </c>
      <c r="C19" s="20" t="s">
        <v>106</v>
      </c>
      <c r="D19" s="7">
        <f>838588800+2000000+4063300</f>
        <v>844652100</v>
      </c>
      <c r="E19" s="7">
        <v>807864100</v>
      </c>
      <c r="F19" s="7">
        <v>807864100</v>
      </c>
      <c r="G19" s="7">
        <v>838588800</v>
      </c>
      <c r="H19" s="7">
        <v>807864100</v>
      </c>
      <c r="I19" s="29">
        <v>807864100</v>
      </c>
      <c r="J19" s="36">
        <f t="shared" si="1"/>
        <v>6063300</v>
      </c>
      <c r="K19" s="37">
        <f t="shared" si="2"/>
        <v>0</v>
      </c>
      <c r="L19" s="38">
        <f t="shared" si="3"/>
        <v>0</v>
      </c>
    </row>
    <row r="20" spans="1:12" s="5" customFormat="1" ht="105" customHeight="1" x14ac:dyDescent="0.2">
      <c r="A20" s="21" t="s">
        <v>7</v>
      </c>
      <c r="B20" s="20" t="s">
        <v>75</v>
      </c>
      <c r="C20" s="20" t="s">
        <v>106</v>
      </c>
      <c r="D20" s="7">
        <v>408520500</v>
      </c>
      <c r="E20" s="7">
        <v>394362400</v>
      </c>
      <c r="F20" s="7">
        <v>394362400</v>
      </c>
      <c r="G20" s="7">
        <v>408520500</v>
      </c>
      <c r="H20" s="7">
        <v>394362400</v>
      </c>
      <c r="I20" s="29">
        <v>394362400</v>
      </c>
      <c r="J20" s="36">
        <f t="shared" si="1"/>
        <v>0</v>
      </c>
      <c r="K20" s="37">
        <f t="shared" si="2"/>
        <v>0</v>
      </c>
      <c r="L20" s="38">
        <f t="shared" si="3"/>
        <v>0</v>
      </c>
    </row>
    <row r="21" spans="1:12" s="5" customFormat="1" ht="218.25" customHeight="1" x14ac:dyDescent="0.2">
      <c r="A21" s="21" t="s">
        <v>8</v>
      </c>
      <c r="B21" s="20" t="s">
        <v>125</v>
      </c>
      <c r="C21" s="20" t="s">
        <v>76</v>
      </c>
      <c r="D21" s="7">
        <v>11366100</v>
      </c>
      <c r="E21" s="7">
        <v>10491800</v>
      </c>
      <c r="F21" s="7">
        <v>7868900</v>
      </c>
      <c r="G21" s="7">
        <v>11366100</v>
      </c>
      <c r="H21" s="7">
        <v>10491800</v>
      </c>
      <c r="I21" s="29">
        <v>7868900</v>
      </c>
      <c r="J21" s="36">
        <f t="shared" si="1"/>
        <v>0</v>
      </c>
      <c r="K21" s="37">
        <f t="shared" si="2"/>
        <v>0</v>
      </c>
      <c r="L21" s="38">
        <f t="shared" si="3"/>
        <v>0</v>
      </c>
    </row>
    <row r="22" spans="1:12" s="5" customFormat="1" ht="104.25" customHeight="1" x14ac:dyDescent="0.2">
      <c r="A22" s="21" t="s">
        <v>9</v>
      </c>
      <c r="B22" s="20" t="s">
        <v>81</v>
      </c>
      <c r="C22" s="20" t="s">
        <v>37</v>
      </c>
      <c r="D22" s="7">
        <f>45833050+3057300</f>
        <v>48890350</v>
      </c>
      <c r="E22" s="7">
        <v>44223500</v>
      </c>
      <c r="F22" s="7">
        <v>44223500</v>
      </c>
      <c r="G22" s="7">
        <v>45833050</v>
      </c>
      <c r="H22" s="7">
        <v>44223500</v>
      </c>
      <c r="I22" s="29">
        <v>44223500</v>
      </c>
      <c r="J22" s="36">
        <f t="shared" si="1"/>
        <v>3057300</v>
      </c>
      <c r="K22" s="37">
        <f t="shared" si="2"/>
        <v>0</v>
      </c>
      <c r="L22" s="38">
        <f t="shared" si="3"/>
        <v>0</v>
      </c>
    </row>
    <row r="23" spans="1:12" s="5" customFormat="1" ht="90" customHeight="1" x14ac:dyDescent="0.2">
      <c r="A23" s="21" t="s">
        <v>10</v>
      </c>
      <c r="B23" s="20" t="s">
        <v>77</v>
      </c>
      <c r="C23" s="20" t="s">
        <v>36</v>
      </c>
      <c r="D23" s="7">
        <f>6933640+338594</f>
        <v>7272234</v>
      </c>
      <c r="E23" s="7">
        <v>6738300</v>
      </c>
      <c r="F23" s="7">
        <v>6738300</v>
      </c>
      <c r="G23" s="7">
        <v>6933640</v>
      </c>
      <c r="H23" s="7">
        <v>6738300</v>
      </c>
      <c r="I23" s="29">
        <v>6738300</v>
      </c>
      <c r="J23" s="36">
        <f t="shared" si="1"/>
        <v>338594</v>
      </c>
      <c r="K23" s="37">
        <f t="shared" si="2"/>
        <v>0</v>
      </c>
      <c r="L23" s="38">
        <f t="shared" si="3"/>
        <v>0</v>
      </c>
    </row>
    <row r="24" spans="1:12" s="5" customFormat="1" ht="107.25" customHeight="1" x14ac:dyDescent="0.2">
      <c r="A24" s="21" t="s">
        <v>11</v>
      </c>
      <c r="B24" s="20" t="s">
        <v>49</v>
      </c>
      <c r="C24" s="20" t="s">
        <v>50</v>
      </c>
      <c r="D24" s="7">
        <v>87500</v>
      </c>
      <c r="E24" s="7">
        <v>84300</v>
      </c>
      <c r="F24" s="7">
        <v>84300</v>
      </c>
      <c r="G24" s="7">
        <v>87500</v>
      </c>
      <c r="H24" s="7">
        <v>84300</v>
      </c>
      <c r="I24" s="29">
        <v>84300</v>
      </c>
      <c r="J24" s="36">
        <f t="shared" si="1"/>
        <v>0</v>
      </c>
      <c r="K24" s="37">
        <f t="shared" si="2"/>
        <v>0</v>
      </c>
      <c r="L24" s="38">
        <f t="shared" si="3"/>
        <v>0</v>
      </c>
    </row>
    <row r="25" spans="1:12" s="5" customFormat="1" ht="93.75" customHeight="1" x14ac:dyDescent="0.2">
      <c r="A25" s="21" t="s">
        <v>12</v>
      </c>
      <c r="B25" s="20" t="s">
        <v>38</v>
      </c>
      <c r="C25" s="20" t="s">
        <v>51</v>
      </c>
      <c r="D25" s="7">
        <v>2749600</v>
      </c>
      <c r="E25" s="7">
        <v>2651900</v>
      </c>
      <c r="F25" s="7">
        <v>2651900</v>
      </c>
      <c r="G25" s="7">
        <v>2749600</v>
      </c>
      <c r="H25" s="7">
        <v>2651900</v>
      </c>
      <c r="I25" s="29">
        <v>2651900</v>
      </c>
      <c r="J25" s="36">
        <f t="shared" si="1"/>
        <v>0</v>
      </c>
      <c r="K25" s="37">
        <f t="shared" si="2"/>
        <v>0</v>
      </c>
      <c r="L25" s="38">
        <f t="shared" si="3"/>
        <v>0</v>
      </c>
    </row>
    <row r="26" spans="1:12" s="5" customFormat="1" ht="82.5" customHeight="1" x14ac:dyDescent="0.2">
      <c r="A26" s="21" t="s">
        <v>13</v>
      </c>
      <c r="B26" s="20" t="s">
        <v>78</v>
      </c>
      <c r="C26" s="20" t="s">
        <v>39</v>
      </c>
      <c r="D26" s="7">
        <f>182700+9500</f>
        <v>192200</v>
      </c>
      <c r="E26" s="7">
        <v>177200</v>
      </c>
      <c r="F26" s="7">
        <v>177200</v>
      </c>
      <c r="G26" s="7">
        <v>182700</v>
      </c>
      <c r="H26" s="7">
        <v>177200</v>
      </c>
      <c r="I26" s="29">
        <v>177200</v>
      </c>
      <c r="J26" s="36">
        <f t="shared" si="1"/>
        <v>9500</v>
      </c>
      <c r="K26" s="37">
        <f t="shared" si="2"/>
        <v>0</v>
      </c>
      <c r="L26" s="38">
        <f t="shared" si="3"/>
        <v>0</v>
      </c>
    </row>
    <row r="27" spans="1:12" s="5" customFormat="1" ht="95.25" customHeight="1" x14ac:dyDescent="0.2">
      <c r="A27" s="21" t="s">
        <v>14</v>
      </c>
      <c r="B27" s="20" t="s">
        <v>52</v>
      </c>
      <c r="C27" s="20" t="s">
        <v>119</v>
      </c>
      <c r="D27" s="7">
        <v>37914112</v>
      </c>
      <c r="E27" s="7">
        <v>36791600</v>
      </c>
      <c r="F27" s="7">
        <v>36791600</v>
      </c>
      <c r="G27" s="7">
        <v>37914112</v>
      </c>
      <c r="H27" s="7">
        <v>36791600</v>
      </c>
      <c r="I27" s="29">
        <v>36791600</v>
      </c>
      <c r="J27" s="36">
        <f t="shared" si="1"/>
        <v>0</v>
      </c>
      <c r="K27" s="37">
        <f t="shared" si="2"/>
        <v>0</v>
      </c>
      <c r="L27" s="38">
        <f t="shared" si="3"/>
        <v>0</v>
      </c>
    </row>
    <row r="28" spans="1:12" s="5" customFormat="1" ht="113.25" customHeight="1" x14ac:dyDescent="0.2">
      <c r="A28" s="21" t="s">
        <v>15</v>
      </c>
      <c r="B28" s="20" t="s">
        <v>120</v>
      </c>
      <c r="C28" s="20" t="s">
        <v>58</v>
      </c>
      <c r="D28" s="7">
        <v>584172700</v>
      </c>
      <c r="E28" s="7">
        <v>584172700</v>
      </c>
      <c r="F28" s="7">
        <v>584172700</v>
      </c>
      <c r="G28" s="7">
        <v>584172700</v>
      </c>
      <c r="H28" s="7">
        <v>584172700</v>
      </c>
      <c r="I28" s="29">
        <v>584172700</v>
      </c>
      <c r="J28" s="36">
        <f t="shared" si="1"/>
        <v>0</v>
      </c>
      <c r="K28" s="37">
        <f t="shared" si="2"/>
        <v>0</v>
      </c>
      <c r="L28" s="38">
        <f t="shared" si="3"/>
        <v>0</v>
      </c>
    </row>
    <row r="29" spans="1:12" s="5" customFormat="1" ht="139.5" customHeight="1" x14ac:dyDescent="0.2">
      <c r="A29" s="21" t="s">
        <v>16</v>
      </c>
      <c r="B29" s="20" t="s">
        <v>121</v>
      </c>
      <c r="C29" s="20" t="s">
        <v>40</v>
      </c>
      <c r="D29" s="7">
        <v>601902100</v>
      </c>
      <c r="E29" s="7">
        <v>600872800</v>
      </c>
      <c r="F29" s="7">
        <v>603613500</v>
      </c>
      <c r="G29" s="7">
        <v>601902100</v>
      </c>
      <c r="H29" s="7">
        <v>600872800</v>
      </c>
      <c r="I29" s="29">
        <v>603613500</v>
      </c>
      <c r="J29" s="36">
        <f t="shared" si="1"/>
        <v>0</v>
      </c>
      <c r="K29" s="37">
        <f t="shared" si="2"/>
        <v>0</v>
      </c>
      <c r="L29" s="38">
        <f t="shared" si="3"/>
        <v>0</v>
      </c>
    </row>
    <row r="30" spans="1:12" s="5" customFormat="1" ht="104.25" customHeight="1" x14ac:dyDescent="0.2">
      <c r="A30" s="21" t="s">
        <v>17</v>
      </c>
      <c r="B30" s="20" t="s">
        <v>122</v>
      </c>
      <c r="C30" s="20" t="s">
        <v>43</v>
      </c>
      <c r="D30" s="7">
        <v>956100</v>
      </c>
      <c r="E30" s="7">
        <v>923500</v>
      </c>
      <c r="F30" s="7">
        <v>923500</v>
      </c>
      <c r="G30" s="7">
        <v>956100</v>
      </c>
      <c r="H30" s="7">
        <v>923500</v>
      </c>
      <c r="I30" s="29">
        <v>923500</v>
      </c>
      <c r="J30" s="36">
        <f t="shared" si="1"/>
        <v>0</v>
      </c>
      <c r="K30" s="37">
        <f t="shared" si="2"/>
        <v>0</v>
      </c>
      <c r="L30" s="38">
        <f t="shared" si="3"/>
        <v>0</v>
      </c>
    </row>
    <row r="31" spans="1:12" s="5" customFormat="1" ht="109.5" customHeight="1" x14ac:dyDescent="0.2">
      <c r="A31" s="21" t="s">
        <v>18</v>
      </c>
      <c r="B31" s="20" t="s">
        <v>53</v>
      </c>
      <c r="C31" s="20" t="s">
        <v>41</v>
      </c>
      <c r="D31" s="7">
        <f>5099200+304200</f>
        <v>5403400</v>
      </c>
      <c r="E31" s="7">
        <v>4923700</v>
      </c>
      <c r="F31" s="7">
        <v>4923700</v>
      </c>
      <c r="G31" s="7">
        <v>5099200</v>
      </c>
      <c r="H31" s="7">
        <v>4923700</v>
      </c>
      <c r="I31" s="29">
        <v>4923700</v>
      </c>
      <c r="J31" s="36">
        <f t="shared" si="1"/>
        <v>304200</v>
      </c>
      <c r="K31" s="37">
        <f t="shared" si="2"/>
        <v>0</v>
      </c>
      <c r="L31" s="38">
        <f t="shared" si="3"/>
        <v>0</v>
      </c>
    </row>
    <row r="32" spans="1:12" s="5" customFormat="1" ht="103.5" customHeight="1" x14ac:dyDescent="0.2">
      <c r="A32" s="21" t="s">
        <v>19</v>
      </c>
      <c r="B32" s="20" t="s">
        <v>82</v>
      </c>
      <c r="C32" s="20" t="s">
        <v>54</v>
      </c>
      <c r="D32" s="7">
        <f>1231800+55680.21</f>
        <v>1287480.21</v>
      </c>
      <c r="E32" s="7">
        <v>1231800</v>
      </c>
      <c r="F32" s="7">
        <v>1231800</v>
      </c>
      <c r="G32" s="7">
        <v>1231800</v>
      </c>
      <c r="H32" s="7">
        <v>1231800</v>
      </c>
      <c r="I32" s="29">
        <v>1231800</v>
      </c>
      <c r="J32" s="36">
        <f t="shared" si="1"/>
        <v>55680.209999999963</v>
      </c>
      <c r="K32" s="37">
        <f t="shared" si="2"/>
        <v>0</v>
      </c>
      <c r="L32" s="38">
        <f t="shared" si="3"/>
        <v>0</v>
      </c>
    </row>
    <row r="33" spans="1:12" s="5" customFormat="1" ht="76.5" customHeight="1" x14ac:dyDescent="0.2">
      <c r="A33" s="21" t="s">
        <v>20</v>
      </c>
      <c r="B33" s="20" t="s">
        <v>55</v>
      </c>
      <c r="C33" s="20" t="s">
        <v>42</v>
      </c>
      <c r="D33" s="7">
        <f>1604100+56400</f>
        <v>1660500</v>
      </c>
      <c r="E33" s="7">
        <v>1571500</v>
      </c>
      <c r="F33" s="7">
        <v>1571500</v>
      </c>
      <c r="G33" s="7">
        <v>1604100</v>
      </c>
      <c r="H33" s="7">
        <v>1571500</v>
      </c>
      <c r="I33" s="29">
        <v>1571500</v>
      </c>
      <c r="J33" s="36">
        <f t="shared" si="1"/>
        <v>56400</v>
      </c>
      <c r="K33" s="37">
        <f t="shared" si="2"/>
        <v>0</v>
      </c>
      <c r="L33" s="38">
        <f t="shared" si="3"/>
        <v>0</v>
      </c>
    </row>
    <row r="34" spans="1:12" s="5" customFormat="1" ht="200.25" customHeight="1" x14ac:dyDescent="0.2">
      <c r="A34" s="21" t="s">
        <v>21</v>
      </c>
      <c r="B34" s="20" t="s">
        <v>83</v>
      </c>
      <c r="C34" s="20" t="s">
        <v>44</v>
      </c>
      <c r="D34" s="7">
        <v>1566800</v>
      </c>
      <c r="E34" s="7">
        <v>1566800</v>
      </c>
      <c r="F34" s="7">
        <v>1566800</v>
      </c>
      <c r="G34" s="7">
        <v>1566800</v>
      </c>
      <c r="H34" s="7">
        <v>1566800</v>
      </c>
      <c r="I34" s="29">
        <v>1566800</v>
      </c>
      <c r="J34" s="36">
        <f t="shared" si="1"/>
        <v>0</v>
      </c>
      <c r="K34" s="37">
        <f t="shared" si="2"/>
        <v>0</v>
      </c>
      <c r="L34" s="38">
        <f t="shared" si="3"/>
        <v>0</v>
      </c>
    </row>
    <row r="35" spans="1:12" s="5" customFormat="1" ht="204.75" customHeight="1" x14ac:dyDescent="0.2">
      <c r="A35" s="21" t="s">
        <v>22</v>
      </c>
      <c r="B35" s="20" t="s">
        <v>59</v>
      </c>
      <c r="C35" s="20" t="s">
        <v>44</v>
      </c>
      <c r="D35" s="7">
        <v>3344300</v>
      </c>
      <c r="E35" s="7">
        <v>3344300</v>
      </c>
      <c r="F35" s="7">
        <v>3344300</v>
      </c>
      <c r="G35" s="7">
        <v>3344300</v>
      </c>
      <c r="H35" s="7">
        <v>3344300</v>
      </c>
      <c r="I35" s="29">
        <v>3344300</v>
      </c>
      <c r="J35" s="36">
        <f t="shared" si="1"/>
        <v>0</v>
      </c>
      <c r="K35" s="37">
        <f t="shared" si="2"/>
        <v>0</v>
      </c>
      <c r="L35" s="38">
        <f t="shared" si="3"/>
        <v>0</v>
      </c>
    </row>
    <row r="36" spans="1:12" s="5" customFormat="1" ht="142.5" customHeight="1" x14ac:dyDescent="0.2">
      <c r="A36" s="21" t="s">
        <v>23</v>
      </c>
      <c r="B36" s="20" t="s">
        <v>107</v>
      </c>
      <c r="C36" s="20" t="s">
        <v>44</v>
      </c>
      <c r="D36" s="7">
        <v>19543300</v>
      </c>
      <c r="E36" s="7">
        <v>19543300</v>
      </c>
      <c r="F36" s="7">
        <v>19543300</v>
      </c>
      <c r="G36" s="7">
        <v>19543300</v>
      </c>
      <c r="H36" s="7">
        <v>19543300</v>
      </c>
      <c r="I36" s="29">
        <v>19543300</v>
      </c>
      <c r="J36" s="36">
        <f t="shared" si="1"/>
        <v>0</v>
      </c>
      <c r="K36" s="37">
        <f t="shared" si="2"/>
        <v>0</v>
      </c>
      <c r="L36" s="38">
        <f t="shared" si="3"/>
        <v>0</v>
      </c>
    </row>
    <row r="37" spans="1:12" s="5" customFormat="1" ht="199.5" customHeight="1" x14ac:dyDescent="0.2">
      <c r="A37" s="21" t="s">
        <v>24</v>
      </c>
      <c r="B37" s="20" t="s">
        <v>84</v>
      </c>
      <c r="C37" s="20" t="s">
        <v>44</v>
      </c>
      <c r="D37" s="7">
        <f>67891600-2000000</f>
        <v>65891600</v>
      </c>
      <c r="E37" s="7">
        <v>67891600</v>
      </c>
      <c r="F37" s="7">
        <v>67891600</v>
      </c>
      <c r="G37" s="7">
        <v>67891600</v>
      </c>
      <c r="H37" s="7">
        <v>67891600</v>
      </c>
      <c r="I37" s="29">
        <v>67891600</v>
      </c>
      <c r="J37" s="36">
        <f t="shared" si="1"/>
        <v>-2000000</v>
      </c>
      <c r="K37" s="37">
        <f t="shared" si="2"/>
        <v>0</v>
      </c>
      <c r="L37" s="38">
        <f t="shared" si="3"/>
        <v>0</v>
      </c>
    </row>
    <row r="38" spans="1:12" s="5" customFormat="1" ht="139.5" customHeight="1" x14ac:dyDescent="0.2">
      <c r="A38" s="21" t="s">
        <v>25</v>
      </c>
      <c r="B38" s="20" t="s">
        <v>60</v>
      </c>
      <c r="C38" s="20" t="s">
        <v>44</v>
      </c>
      <c r="D38" s="7">
        <v>9767900</v>
      </c>
      <c r="E38" s="7">
        <v>9767900</v>
      </c>
      <c r="F38" s="7">
        <v>9767900</v>
      </c>
      <c r="G38" s="7">
        <v>9767900</v>
      </c>
      <c r="H38" s="7">
        <v>9767900</v>
      </c>
      <c r="I38" s="29">
        <v>9767900</v>
      </c>
      <c r="J38" s="36">
        <f t="shared" si="1"/>
        <v>0</v>
      </c>
      <c r="K38" s="37">
        <f t="shared" si="2"/>
        <v>0</v>
      </c>
      <c r="L38" s="38">
        <f t="shared" si="3"/>
        <v>0</v>
      </c>
    </row>
    <row r="39" spans="1:12" s="5" customFormat="1" ht="153.75" customHeight="1" x14ac:dyDescent="0.2">
      <c r="A39" s="21" t="s">
        <v>26</v>
      </c>
      <c r="B39" s="20" t="s">
        <v>108</v>
      </c>
      <c r="C39" s="20" t="s">
        <v>44</v>
      </c>
      <c r="D39" s="7">
        <v>14514300</v>
      </c>
      <c r="E39" s="7">
        <v>14514300</v>
      </c>
      <c r="F39" s="7">
        <v>14514300</v>
      </c>
      <c r="G39" s="7">
        <v>14514300</v>
      </c>
      <c r="H39" s="7">
        <v>14514300</v>
      </c>
      <c r="I39" s="29">
        <v>14514300</v>
      </c>
      <c r="J39" s="36">
        <f t="shared" si="1"/>
        <v>0</v>
      </c>
      <c r="K39" s="37">
        <f t="shared" si="2"/>
        <v>0</v>
      </c>
      <c r="L39" s="38">
        <f t="shared" si="3"/>
        <v>0</v>
      </c>
    </row>
    <row r="40" spans="1:12" s="5" customFormat="1" ht="141.75" customHeight="1" x14ac:dyDescent="0.2">
      <c r="A40" s="21" t="s">
        <v>27</v>
      </c>
      <c r="B40" s="20" t="s">
        <v>113</v>
      </c>
      <c r="C40" s="20" t="s">
        <v>44</v>
      </c>
      <c r="D40" s="7">
        <v>500000000</v>
      </c>
      <c r="E40" s="7">
        <v>500000000</v>
      </c>
      <c r="F40" s="7">
        <v>500000000</v>
      </c>
      <c r="G40" s="7">
        <v>500000000</v>
      </c>
      <c r="H40" s="7">
        <v>500000000</v>
      </c>
      <c r="I40" s="29">
        <v>500000000</v>
      </c>
      <c r="J40" s="36">
        <f t="shared" si="1"/>
        <v>0</v>
      </c>
      <c r="K40" s="37">
        <f t="shared" si="2"/>
        <v>0</v>
      </c>
      <c r="L40" s="38">
        <f t="shared" si="3"/>
        <v>0</v>
      </c>
    </row>
    <row r="41" spans="1:12" s="8" customFormat="1" ht="146.25" customHeight="1" x14ac:dyDescent="0.2">
      <c r="A41" s="21" t="s">
        <v>28</v>
      </c>
      <c r="B41" s="20" t="s">
        <v>65</v>
      </c>
      <c r="C41" s="20" t="s">
        <v>44</v>
      </c>
      <c r="D41" s="7">
        <f>SUM(D42:D56)</f>
        <v>277228800</v>
      </c>
      <c r="E41" s="7">
        <f t="shared" ref="E41:F41" si="4">SUM(E42:E56)</f>
        <v>211605800</v>
      </c>
      <c r="F41" s="7">
        <f t="shared" si="4"/>
        <v>211605800</v>
      </c>
      <c r="G41" s="7">
        <v>285517500</v>
      </c>
      <c r="H41" s="7">
        <v>210623000</v>
      </c>
      <c r="I41" s="29">
        <v>210623000</v>
      </c>
      <c r="J41" s="36">
        <f t="shared" si="1"/>
        <v>-8288700</v>
      </c>
      <c r="K41" s="37">
        <f t="shared" si="2"/>
        <v>982800</v>
      </c>
      <c r="L41" s="38">
        <f t="shared" si="3"/>
        <v>982800</v>
      </c>
    </row>
    <row r="42" spans="1:12" s="5" customFormat="1" ht="138.75" customHeight="1" x14ac:dyDescent="0.2">
      <c r="A42" s="21" t="s">
        <v>91</v>
      </c>
      <c r="B42" s="20" t="s">
        <v>56</v>
      </c>
      <c r="C42" s="20" t="s">
        <v>44</v>
      </c>
      <c r="D42" s="7">
        <f>8865000+518400</f>
        <v>9383400</v>
      </c>
      <c r="E42" s="7">
        <v>8565900</v>
      </c>
      <c r="F42" s="7">
        <v>8565900</v>
      </c>
      <c r="G42" s="7">
        <v>8865000</v>
      </c>
      <c r="H42" s="7">
        <v>8565900</v>
      </c>
      <c r="I42" s="29">
        <v>8565900</v>
      </c>
      <c r="J42" s="36">
        <f t="shared" si="1"/>
        <v>518400</v>
      </c>
      <c r="K42" s="37">
        <f t="shared" si="2"/>
        <v>0</v>
      </c>
      <c r="L42" s="38">
        <f t="shared" si="3"/>
        <v>0</v>
      </c>
    </row>
    <row r="43" spans="1:12" s="5" customFormat="1" ht="139.5" customHeight="1" x14ac:dyDescent="0.2">
      <c r="A43" s="21" t="s">
        <v>92</v>
      </c>
      <c r="B43" s="20" t="s">
        <v>67</v>
      </c>
      <c r="C43" s="20" t="s">
        <v>44</v>
      </c>
      <c r="D43" s="7">
        <f>443200-107300</f>
        <v>335900</v>
      </c>
      <c r="E43" s="7">
        <v>443200</v>
      </c>
      <c r="F43" s="7">
        <v>443200</v>
      </c>
      <c r="G43" s="7">
        <v>443200</v>
      </c>
      <c r="H43" s="7">
        <v>443200</v>
      </c>
      <c r="I43" s="29">
        <v>443200</v>
      </c>
      <c r="J43" s="36">
        <f t="shared" si="1"/>
        <v>-107300</v>
      </c>
      <c r="K43" s="37">
        <f t="shared" si="2"/>
        <v>0</v>
      </c>
      <c r="L43" s="38">
        <f t="shared" si="3"/>
        <v>0</v>
      </c>
    </row>
    <row r="44" spans="1:12" s="5" customFormat="1" ht="139.5" customHeight="1" x14ac:dyDescent="0.2">
      <c r="A44" s="21" t="s">
        <v>93</v>
      </c>
      <c r="B44" s="20" t="s">
        <v>114</v>
      </c>
      <c r="C44" s="20" t="s">
        <v>44</v>
      </c>
      <c r="D44" s="7">
        <v>17558900</v>
      </c>
      <c r="E44" s="7">
        <v>18059900</v>
      </c>
      <c r="F44" s="7">
        <v>18059900</v>
      </c>
      <c r="G44" s="7">
        <v>17558900</v>
      </c>
      <c r="H44" s="7">
        <v>18059900</v>
      </c>
      <c r="I44" s="29">
        <v>18059900</v>
      </c>
      <c r="J44" s="36">
        <f t="shared" si="1"/>
        <v>0</v>
      </c>
      <c r="K44" s="37">
        <f t="shared" si="2"/>
        <v>0</v>
      </c>
      <c r="L44" s="38">
        <f t="shared" si="3"/>
        <v>0</v>
      </c>
    </row>
    <row r="45" spans="1:12" s="5" customFormat="1" ht="408.75" customHeight="1" x14ac:dyDescent="0.2">
      <c r="A45" s="21" t="s">
        <v>94</v>
      </c>
      <c r="B45" s="20" t="s">
        <v>66</v>
      </c>
      <c r="C45" s="20" t="s">
        <v>44</v>
      </c>
      <c r="D45" s="7">
        <f>42491100-11906600</f>
        <v>30584500</v>
      </c>
      <c r="E45" s="7">
        <v>42496300</v>
      </c>
      <c r="F45" s="7">
        <v>42496300</v>
      </c>
      <c r="G45" s="7">
        <v>42491100</v>
      </c>
      <c r="H45" s="7">
        <v>42496300</v>
      </c>
      <c r="I45" s="29">
        <v>42496300</v>
      </c>
      <c r="J45" s="36">
        <f t="shared" si="1"/>
        <v>-11906600</v>
      </c>
      <c r="K45" s="37">
        <f t="shared" si="2"/>
        <v>0</v>
      </c>
      <c r="L45" s="38">
        <f t="shared" si="3"/>
        <v>0</v>
      </c>
    </row>
    <row r="46" spans="1:12" s="5" customFormat="1" ht="180.75" customHeight="1" x14ac:dyDescent="0.2">
      <c r="A46" s="21" t="s">
        <v>95</v>
      </c>
      <c r="B46" s="20" t="s">
        <v>115</v>
      </c>
      <c r="C46" s="20" t="s">
        <v>44</v>
      </c>
      <c r="D46" s="7">
        <f>6475500+3352800</f>
        <v>9828300</v>
      </c>
      <c r="E46" s="7">
        <v>6475500</v>
      </c>
      <c r="F46" s="7">
        <v>6475500</v>
      </c>
      <c r="G46" s="7">
        <v>6475500</v>
      </c>
      <c r="H46" s="7">
        <v>6475500</v>
      </c>
      <c r="I46" s="29">
        <v>6475500</v>
      </c>
      <c r="J46" s="36">
        <f t="shared" si="1"/>
        <v>3352800</v>
      </c>
      <c r="K46" s="37">
        <f t="shared" si="2"/>
        <v>0</v>
      </c>
      <c r="L46" s="38">
        <f t="shared" si="3"/>
        <v>0</v>
      </c>
    </row>
    <row r="47" spans="1:12" s="5" customFormat="1" ht="146.25" customHeight="1" x14ac:dyDescent="0.2">
      <c r="A47" s="21" t="s">
        <v>96</v>
      </c>
      <c r="B47" s="22" t="s">
        <v>68</v>
      </c>
      <c r="C47" s="20" t="s">
        <v>44</v>
      </c>
      <c r="D47" s="7">
        <v>982800</v>
      </c>
      <c r="E47" s="7">
        <v>982800</v>
      </c>
      <c r="F47" s="7">
        <v>982800</v>
      </c>
      <c r="G47" s="7">
        <v>982800</v>
      </c>
      <c r="H47" s="7">
        <v>982800</v>
      </c>
      <c r="I47" s="29">
        <v>982800</v>
      </c>
      <c r="J47" s="36">
        <f t="shared" si="1"/>
        <v>0</v>
      </c>
      <c r="K47" s="37">
        <f t="shared" si="2"/>
        <v>0</v>
      </c>
      <c r="L47" s="38">
        <f t="shared" si="3"/>
        <v>0</v>
      </c>
    </row>
    <row r="48" spans="1:12" s="9" customFormat="1" ht="149.25" customHeight="1" x14ac:dyDescent="0.2">
      <c r="A48" s="21" t="s">
        <v>97</v>
      </c>
      <c r="B48" s="23" t="s">
        <v>126</v>
      </c>
      <c r="C48" s="20" t="s">
        <v>44</v>
      </c>
      <c r="D48" s="7">
        <v>1219800</v>
      </c>
      <c r="E48" s="7">
        <v>1219800</v>
      </c>
      <c r="F48" s="7">
        <v>1219800</v>
      </c>
      <c r="G48" s="7">
        <v>1219800</v>
      </c>
      <c r="H48" s="7">
        <v>1219800</v>
      </c>
      <c r="I48" s="29">
        <v>1219800</v>
      </c>
      <c r="J48" s="36">
        <f t="shared" si="1"/>
        <v>0</v>
      </c>
      <c r="K48" s="37">
        <f t="shared" si="2"/>
        <v>0</v>
      </c>
      <c r="L48" s="38">
        <f t="shared" si="3"/>
        <v>0</v>
      </c>
    </row>
    <row r="49" spans="1:20" s="5" customFormat="1" ht="292.5" customHeight="1" x14ac:dyDescent="0.2">
      <c r="A49" s="21" t="s">
        <v>98</v>
      </c>
      <c r="B49" s="22" t="s">
        <v>109</v>
      </c>
      <c r="C49" s="20" t="s">
        <v>44</v>
      </c>
      <c r="D49" s="7">
        <v>173275600</v>
      </c>
      <c r="E49" s="7">
        <v>101164400</v>
      </c>
      <c r="F49" s="7">
        <v>101164400</v>
      </c>
      <c r="G49" s="7">
        <v>173275600</v>
      </c>
      <c r="H49" s="7">
        <v>101164400</v>
      </c>
      <c r="I49" s="29">
        <v>101164400</v>
      </c>
      <c r="J49" s="36">
        <f t="shared" si="1"/>
        <v>0</v>
      </c>
      <c r="K49" s="37">
        <f t="shared" si="2"/>
        <v>0</v>
      </c>
      <c r="L49" s="38">
        <f t="shared" si="3"/>
        <v>0</v>
      </c>
    </row>
    <row r="50" spans="1:20" s="5" customFormat="1" ht="156.75" customHeight="1" x14ac:dyDescent="0.2">
      <c r="A50" s="21" t="s">
        <v>99</v>
      </c>
      <c r="B50" s="22" t="s">
        <v>69</v>
      </c>
      <c r="C50" s="20" t="s">
        <v>44</v>
      </c>
      <c r="D50" s="7">
        <f>685800+463800</f>
        <v>1149600</v>
      </c>
      <c r="E50" s="7">
        <v>685800</v>
      </c>
      <c r="F50" s="7">
        <v>685800</v>
      </c>
      <c r="G50" s="7">
        <v>685800</v>
      </c>
      <c r="H50" s="7">
        <v>685800</v>
      </c>
      <c r="I50" s="29">
        <v>685800</v>
      </c>
      <c r="J50" s="36">
        <f t="shared" si="1"/>
        <v>463800</v>
      </c>
      <c r="K50" s="37">
        <f t="shared" si="2"/>
        <v>0</v>
      </c>
      <c r="L50" s="38">
        <f t="shared" si="3"/>
        <v>0</v>
      </c>
    </row>
    <row r="51" spans="1:20" s="5" customFormat="1" ht="153.75" customHeight="1" x14ac:dyDescent="0.2">
      <c r="A51" s="21" t="s">
        <v>100</v>
      </c>
      <c r="B51" s="20" t="s">
        <v>116</v>
      </c>
      <c r="C51" s="20" t="s">
        <v>44</v>
      </c>
      <c r="D51" s="7">
        <v>9855700</v>
      </c>
      <c r="E51" s="7">
        <v>9855700</v>
      </c>
      <c r="F51" s="7">
        <v>9855700</v>
      </c>
      <c r="G51" s="7">
        <v>9855700</v>
      </c>
      <c r="H51" s="7">
        <v>9855700</v>
      </c>
      <c r="I51" s="29">
        <v>9855700</v>
      </c>
      <c r="J51" s="36">
        <f t="shared" si="1"/>
        <v>0</v>
      </c>
      <c r="K51" s="37">
        <f t="shared" si="2"/>
        <v>0</v>
      </c>
      <c r="L51" s="38">
        <f t="shared" si="3"/>
        <v>0</v>
      </c>
    </row>
    <row r="52" spans="1:20" s="5" customFormat="1" ht="147.75" customHeight="1" x14ac:dyDescent="0.2">
      <c r="A52" s="21" t="s">
        <v>101</v>
      </c>
      <c r="B52" s="22" t="s">
        <v>85</v>
      </c>
      <c r="C52" s="20" t="s">
        <v>44</v>
      </c>
      <c r="D52" s="7">
        <v>1699800</v>
      </c>
      <c r="E52" s="7">
        <v>1699800</v>
      </c>
      <c r="F52" s="7">
        <v>1699800</v>
      </c>
      <c r="G52" s="7">
        <v>1699800</v>
      </c>
      <c r="H52" s="7">
        <v>1699800</v>
      </c>
      <c r="I52" s="29">
        <v>1699800</v>
      </c>
      <c r="J52" s="36">
        <f t="shared" si="1"/>
        <v>0</v>
      </c>
      <c r="K52" s="37">
        <f t="shared" si="2"/>
        <v>0</v>
      </c>
      <c r="L52" s="38">
        <f t="shared" si="3"/>
        <v>0</v>
      </c>
    </row>
    <row r="53" spans="1:20" s="5" customFormat="1" ht="327" customHeight="1" x14ac:dyDescent="0.2">
      <c r="A53" s="21" t="s">
        <v>102</v>
      </c>
      <c r="B53" s="22" t="s">
        <v>117</v>
      </c>
      <c r="C53" s="20" t="s">
        <v>44</v>
      </c>
      <c r="D53" s="7">
        <v>4858200</v>
      </c>
      <c r="E53" s="7">
        <v>1867800</v>
      </c>
      <c r="F53" s="7">
        <v>1867800</v>
      </c>
      <c r="G53" s="7">
        <v>4858200</v>
      </c>
      <c r="H53" s="7">
        <v>1867800</v>
      </c>
      <c r="I53" s="29">
        <v>1867800</v>
      </c>
      <c r="J53" s="36">
        <f t="shared" si="1"/>
        <v>0</v>
      </c>
      <c r="K53" s="37">
        <f t="shared" si="2"/>
        <v>0</v>
      </c>
      <c r="L53" s="38">
        <f t="shared" si="3"/>
        <v>0</v>
      </c>
    </row>
    <row r="54" spans="1:20" s="5" customFormat="1" ht="327.75" customHeight="1" x14ac:dyDescent="0.2">
      <c r="A54" s="21" t="s">
        <v>103</v>
      </c>
      <c r="B54" s="22" t="s">
        <v>110</v>
      </c>
      <c r="C54" s="20" t="s">
        <v>44</v>
      </c>
      <c r="D54" s="7">
        <f>8567400-243900+351300</f>
        <v>8674800</v>
      </c>
      <c r="E54" s="7">
        <v>8567400</v>
      </c>
      <c r="F54" s="7">
        <v>8567400</v>
      </c>
      <c r="G54" s="7">
        <v>8567400</v>
      </c>
      <c r="H54" s="7">
        <v>8567400</v>
      </c>
      <c r="I54" s="29">
        <v>8567400</v>
      </c>
      <c r="J54" s="36">
        <f t="shared" si="1"/>
        <v>107400</v>
      </c>
      <c r="K54" s="37">
        <f t="shared" si="2"/>
        <v>0</v>
      </c>
      <c r="L54" s="38">
        <f t="shared" si="3"/>
        <v>0</v>
      </c>
    </row>
    <row r="55" spans="1:20" s="5" customFormat="1" ht="204" customHeight="1" x14ac:dyDescent="0.2">
      <c r="A55" s="21" t="s">
        <v>104</v>
      </c>
      <c r="B55" s="22" t="s">
        <v>70</v>
      </c>
      <c r="C55" s="20" t="s">
        <v>44</v>
      </c>
      <c r="D55" s="7">
        <f>9521500-2500000</f>
        <v>7021500</v>
      </c>
      <c r="E55" s="7">
        <v>9521500</v>
      </c>
      <c r="F55" s="7">
        <v>9521500</v>
      </c>
      <c r="G55" s="7">
        <v>9521500</v>
      </c>
      <c r="H55" s="7">
        <v>9521500</v>
      </c>
      <c r="I55" s="29">
        <v>9521500</v>
      </c>
      <c r="J55" s="36">
        <f t="shared" si="1"/>
        <v>-2500000</v>
      </c>
      <c r="K55" s="37">
        <f t="shared" si="2"/>
        <v>0</v>
      </c>
      <c r="L55" s="38">
        <f t="shared" si="3"/>
        <v>0</v>
      </c>
    </row>
    <row r="56" spans="1:20" s="5" customFormat="1" ht="165" customHeight="1" x14ac:dyDescent="0.2">
      <c r="A56" s="21" t="s">
        <v>130</v>
      </c>
      <c r="B56" s="22" t="s">
        <v>129</v>
      </c>
      <c r="C56" s="20" t="s">
        <v>44</v>
      </c>
      <c r="D56" s="7">
        <v>800000</v>
      </c>
      <c r="E56" s="7">
        <v>0</v>
      </c>
      <c r="F56" s="7">
        <v>0</v>
      </c>
      <c r="G56" s="7"/>
      <c r="H56" s="7"/>
      <c r="I56" s="29"/>
      <c r="J56" s="36"/>
      <c r="K56" s="37"/>
      <c r="L56" s="38"/>
    </row>
    <row r="57" spans="1:20" s="10" customFormat="1" ht="155.25" customHeight="1" x14ac:dyDescent="0.2">
      <c r="A57" s="24" t="s">
        <v>29</v>
      </c>
      <c r="B57" s="22" t="s">
        <v>61</v>
      </c>
      <c r="C57" s="20" t="s">
        <v>44</v>
      </c>
      <c r="D57" s="7">
        <v>8350400</v>
      </c>
      <c r="E57" s="7">
        <v>8350400</v>
      </c>
      <c r="F57" s="7">
        <v>8350400</v>
      </c>
      <c r="G57" s="7">
        <v>8350400</v>
      </c>
      <c r="H57" s="7">
        <v>8350400</v>
      </c>
      <c r="I57" s="29">
        <v>8350400</v>
      </c>
      <c r="J57" s="36">
        <f t="shared" si="1"/>
        <v>0</v>
      </c>
      <c r="K57" s="37">
        <f t="shared" si="2"/>
        <v>0</v>
      </c>
      <c r="L57" s="38">
        <f t="shared" si="3"/>
        <v>0</v>
      </c>
    </row>
    <row r="58" spans="1:20" s="11" customFormat="1" ht="107.25" customHeight="1" x14ac:dyDescent="0.2">
      <c r="A58" s="24" t="s">
        <v>30</v>
      </c>
      <c r="B58" s="22" t="s">
        <v>57</v>
      </c>
      <c r="C58" s="22" t="s">
        <v>45</v>
      </c>
      <c r="D58" s="7">
        <v>48792000</v>
      </c>
      <c r="E58" s="7">
        <v>15023400</v>
      </c>
      <c r="F58" s="7">
        <v>15023400</v>
      </c>
      <c r="G58" s="7">
        <v>48792000</v>
      </c>
      <c r="H58" s="7">
        <v>15023400</v>
      </c>
      <c r="I58" s="29">
        <v>15023400</v>
      </c>
      <c r="J58" s="36">
        <f t="shared" si="1"/>
        <v>0</v>
      </c>
      <c r="K58" s="37">
        <f t="shared" si="2"/>
        <v>0</v>
      </c>
      <c r="L58" s="38">
        <f t="shared" si="3"/>
        <v>0</v>
      </c>
    </row>
    <row r="59" spans="1:20" s="11" customFormat="1" ht="160.5" customHeight="1" x14ac:dyDescent="0.2">
      <c r="A59" s="24" t="s">
        <v>31</v>
      </c>
      <c r="B59" s="22" t="s">
        <v>62</v>
      </c>
      <c r="C59" s="20" t="s">
        <v>44</v>
      </c>
      <c r="D59" s="7">
        <f>1401400+1198760</f>
        <v>2600160</v>
      </c>
      <c r="E59" s="7">
        <v>1401400</v>
      </c>
      <c r="F59" s="7">
        <v>1401400</v>
      </c>
      <c r="G59" s="7">
        <v>1401400</v>
      </c>
      <c r="H59" s="7">
        <v>1401400</v>
      </c>
      <c r="I59" s="29">
        <v>1401400</v>
      </c>
      <c r="J59" s="36">
        <f t="shared" si="1"/>
        <v>1198760</v>
      </c>
      <c r="K59" s="37">
        <f t="shared" si="2"/>
        <v>0</v>
      </c>
      <c r="L59" s="38">
        <f t="shared" si="3"/>
        <v>0</v>
      </c>
    </row>
    <row r="60" spans="1:20" s="11" customFormat="1" ht="149.25" customHeight="1" x14ac:dyDescent="0.2">
      <c r="A60" s="24" t="s">
        <v>71</v>
      </c>
      <c r="B60" s="22" t="s">
        <v>63</v>
      </c>
      <c r="C60" s="20" t="s">
        <v>44</v>
      </c>
      <c r="D60" s="7">
        <v>72535000</v>
      </c>
      <c r="E60" s="7">
        <v>72535000</v>
      </c>
      <c r="F60" s="7">
        <v>72535000</v>
      </c>
      <c r="G60" s="7">
        <v>72535000</v>
      </c>
      <c r="H60" s="7">
        <v>72535000</v>
      </c>
      <c r="I60" s="29">
        <v>72535000</v>
      </c>
      <c r="J60" s="36">
        <f t="shared" si="1"/>
        <v>0</v>
      </c>
      <c r="K60" s="37">
        <f t="shared" si="2"/>
        <v>0</v>
      </c>
      <c r="L60" s="38">
        <f t="shared" si="3"/>
        <v>0</v>
      </c>
    </row>
    <row r="61" spans="1:20" s="11" customFormat="1" ht="150.75" customHeight="1" x14ac:dyDescent="0.2">
      <c r="A61" s="24" t="s">
        <v>72</v>
      </c>
      <c r="B61" s="22" t="s">
        <v>64</v>
      </c>
      <c r="C61" s="20" t="s">
        <v>44</v>
      </c>
      <c r="D61" s="7">
        <v>368300</v>
      </c>
      <c r="E61" s="7">
        <v>368300</v>
      </c>
      <c r="F61" s="7">
        <v>368300</v>
      </c>
      <c r="G61" s="7">
        <v>368300</v>
      </c>
      <c r="H61" s="7">
        <v>368300</v>
      </c>
      <c r="I61" s="29">
        <v>368300</v>
      </c>
      <c r="J61" s="36">
        <f t="shared" si="1"/>
        <v>0</v>
      </c>
      <c r="K61" s="37">
        <f t="shared" si="2"/>
        <v>0</v>
      </c>
      <c r="L61" s="38">
        <f t="shared" si="3"/>
        <v>0</v>
      </c>
    </row>
    <row r="62" spans="1:20" s="11" customFormat="1" ht="105" customHeight="1" x14ac:dyDescent="0.2">
      <c r="A62" s="24" t="s">
        <v>73</v>
      </c>
      <c r="B62" s="22" t="s">
        <v>86</v>
      </c>
      <c r="C62" s="22" t="s">
        <v>123</v>
      </c>
      <c r="D62" s="7">
        <f>10396700-1489070.44</f>
        <v>8907629.5600000005</v>
      </c>
      <c r="E62" s="7">
        <v>10396700</v>
      </c>
      <c r="F62" s="7">
        <v>10396700</v>
      </c>
      <c r="G62" s="7">
        <v>10396700</v>
      </c>
      <c r="H62" s="7">
        <v>10396700</v>
      </c>
      <c r="I62" s="29">
        <v>10396700</v>
      </c>
      <c r="J62" s="36">
        <f t="shared" si="1"/>
        <v>-1489070.4399999995</v>
      </c>
      <c r="K62" s="37">
        <f t="shared" si="2"/>
        <v>0</v>
      </c>
      <c r="L62" s="38">
        <f t="shared" si="3"/>
        <v>0</v>
      </c>
    </row>
    <row r="63" spans="1:20" s="11" customFormat="1" ht="111.75" customHeight="1" x14ac:dyDescent="0.2">
      <c r="A63" s="24" t="s">
        <v>89</v>
      </c>
      <c r="B63" s="22" t="s">
        <v>124</v>
      </c>
      <c r="C63" s="22" t="s">
        <v>123</v>
      </c>
      <c r="D63" s="7">
        <f>118899980+2840300</f>
        <v>121740280</v>
      </c>
      <c r="E63" s="7">
        <v>114042500</v>
      </c>
      <c r="F63" s="7">
        <v>114042500</v>
      </c>
      <c r="G63" s="7">
        <v>118899980</v>
      </c>
      <c r="H63" s="7">
        <v>114042500</v>
      </c>
      <c r="I63" s="29">
        <v>114042500</v>
      </c>
      <c r="J63" s="36">
        <f t="shared" si="1"/>
        <v>2840300</v>
      </c>
      <c r="K63" s="37">
        <f t="shared" si="2"/>
        <v>0</v>
      </c>
      <c r="L63" s="38">
        <f t="shared" si="3"/>
        <v>0</v>
      </c>
    </row>
    <row r="64" spans="1:20" s="12" customFormat="1" ht="87.75" customHeight="1" x14ac:dyDescent="0.2">
      <c r="A64" s="24" t="s">
        <v>90</v>
      </c>
      <c r="B64" s="22" t="s">
        <v>133</v>
      </c>
      <c r="C64" s="43" t="s">
        <v>132</v>
      </c>
      <c r="D64" s="7">
        <f>9439200-3916480</f>
        <v>5522720</v>
      </c>
      <c r="E64" s="7">
        <v>9439200</v>
      </c>
      <c r="F64" s="7">
        <v>9439200</v>
      </c>
      <c r="G64" s="7">
        <v>9439200</v>
      </c>
      <c r="H64" s="7">
        <v>9439200</v>
      </c>
      <c r="I64" s="29">
        <v>9439200</v>
      </c>
      <c r="J64" s="36">
        <f t="shared" si="1"/>
        <v>-3916480</v>
      </c>
      <c r="K64" s="37">
        <f t="shared" si="2"/>
        <v>0</v>
      </c>
      <c r="L64" s="38">
        <f t="shared" si="3"/>
        <v>0</v>
      </c>
      <c r="M64" s="44" t="s">
        <v>131</v>
      </c>
      <c r="N64" s="45"/>
      <c r="O64" s="45"/>
      <c r="P64" s="45"/>
      <c r="Q64" s="45"/>
      <c r="R64" s="45"/>
      <c r="S64" s="45"/>
      <c r="T64" s="45"/>
    </row>
    <row r="65" spans="1:12" s="14" customFormat="1" ht="17.25" thickBot="1" x14ac:dyDescent="0.25">
      <c r="A65" s="26"/>
      <c r="B65" s="46" t="s">
        <v>2</v>
      </c>
      <c r="C65" s="46"/>
      <c r="D65" s="13">
        <f>D15+D16+D17+D18+D19+D20+D21+D22+D23+D24+D25+D26+D27+D28+D29+D30+D31+D32+D33+D34+D35+D36+D37+D38+D39+D40+D41+D57+D58+D59+D60+D61+D62+D63+D64</f>
        <v>3736067445.0700002</v>
      </c>
      <c r="E65" s="13">
        <f t="shared" ref="E65:F65" si="5">E15+E16+E17+E18+E19+E20+E21+E22+E23+E24+E25+E26+E27+E28+E29+E30+E31+E32+E33+E34+E35+E36+E37+E38+E39+E40+E41+E57+E58+E59+E60+E61+E62+E63+E64</f>
        <v>3574427300</v>
      </c>
      <c r="F65" s="13">
        <f t="shared" si="5"/>
        <v>3574686500</v>
      </c>
      <c r="G65" s="13">
        <v>3738980982</v>
      </c>
      <c r="H65" s="13">
        <v>3574427300</v>
      </c>
      <c r="I65" s="30">
        <v>3574686500</v>
      </c>
      <c r="J65" s="39">
        <f t="shared" si="1"/>
        <v>-2913536.9299998283</v>
      </c>
      <c r="K65" s="40">
        <f t="shared" si="2"/>
        <v>0</v>
      </c>
      <c r="L65" s="41">
        <f t="shared" si="3"/>
        <v>0</v>
      </c>
    </row>
  </sheetData>
  <autoFilter ref="A14:F65"/>
  <customSheetViews>
    <customSheetView guid="{7F289507-71A9-4555-BE8F-3EE9BA670F43}" showRuler="0">
      <pageMargins left="0.75" right="0.75" top="1" bottom="1" header="0.5" footer="0.5"/>
      <headerFooter alignWithMargins="0"/>
    </customSheetView>
    <customSheetView guid="{8833AE4C-3AF5-4011-8640-0AE4B4BB93DF}" showRuler="0">
      <pageMargins left="0.75" right="0.75" top="1" bottom="1" header="0.5" footer="0.5"/>
      <headerFooter alignWithMargins="0"/>
    </customSheetView>
    <customSheetView guid="{B0946412-EE3C-4C83-A65D-69EB3C6FF498}" showRuler="0">
      <pageMargins left="0.75" right="0.75" top="1" bottom="1" header="0.5" footer="0.5"/>
      <headerFooter alignWithMargins="0"/>
    </customSheetView>
  </customSheetViews>
  <mergeCells count="12">
    <mergeCell ref="M64:T64"/>
    <mergeCell ref="B65:C65"/>
    <mergeCell ref="A10:F10"/>
    <mergeCell ref="A11:F11"/>
    <mergeCell ref="A13:A14"/>
    <mergeCell ref="B13:B14"/>
    <mergeCell ref="C13:C14"/>
    <mergeCell ref="G13:I13"/>
    <mergeCell ref="G12:I12"/>
    <mergeCell ref="J12:L12"/>
    <mergeCell ref="J13:L13"/>
    <mergeCell ref="D13:F13"/>
  </mergeCells>
  <phoneticPr fontId="1" type="noConversion"/>
  <pageMargins left="0.78740157480314965" right="0.39370078740157483" top="0.39370078740157483" bottom="0.39370078740157483" header="0.51181102362204722" footer="0.19685039370078741"/>
  <pageSetup paperSize="9" scale="40" fitToHeight="6" orientation="portrait" r:id="rId1"/>
  <headerFooter alignWithMargins="0">
    <oddFooter>&amp;C&amp;P</oddFooter>
  </headerFooter>
  <drawing r:id="rId2"/>
  <legacyDrawing r:id="rId3"/>
  <oleObjects>
    <mc:AlternateContent xmlns:mc="http://schemas.openxmlformats.org/markup-compatibility/2006">
      <mc:Choice Requires="x14">
        <oleObject progId="Word.Document.8" shapeId="2097" r:id="rId4">
          <objectPr defaultSize="0" autoPict="0" r:id="rId5">
            <anchor moveWithCells="1" sizeWithCells="1">
              <from>
                <xdr:col>3</xdr:col>
                <xdr:colOff>514350</xdr:colOff>
                <xdr:row>0</xdr:row>
                <xdr:rowOff>47625</xdr:rowOff>
              </from>
              <to>
                <xdr:col>5</xdr:col>
                <xdr:colOff>1247775</xdr:colOff>
                <xdr:row>8</xdr:row>
                <xdr:rowOff>190500</xdr:rowOff>
              </to>
            </anchor>
          </objectPr>
        </oleObject>
      </mc:Choice>
      <mc:Fallback>
        <oleObject progId="Word.Document.8" shapeId="209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Прл 7</vt:lpstr>
      <vt:lpstr>'Прл 7'!Заголовки_для_печати</vt:lpstr>
      <vt:lpstr>'Прл 7'!Область_печати</vt:lpstr>
    </vt:vector>
  </TitlesOfParts>
  <Company>FINU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dc:creator>
  <cp:lastModifiedBy>0301</cp:lastModifiedBy>
  <cp:lastPrinted>2018-10-31T07:46:06Z</cp:lastPrinted>
  <dcterms:created xsi:type="dcterms:W3CDTF">2011-11-10T11:16:14Z</dcterms:created>
  <dcterms:modified xsi:type="dcterms:W3CDTF">2018-10-31T07:46:08Z</dcterms:modified>
</cp:coreProperties>
</file>